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8.25.23/"/>
    </mc:Choice>
  </mc:AlternateContent>
  <xr:revisionPtr revIDLastSave="32" documentId="11_D5797485BBE9D6632B12E6B7B774C1A8E979C8A1" xr6:coauthVersionLast="47" xr6:coauthVersionMax="47" xr10:uidLastSave="{1D4A9DD4-F515-489B-ACE5-03A5AA8FBC12}"/>
  <bookViews>
    <workbookView xWindow="-120" yWindow="-120" windowWidth="29040" windowHeight="14925" activeTab="4" xr2:uid="{00000000-000D-0000-FFFF-FFFF00000000}"/>
  </bookViews>
  <sheets>
    <sheet name="YHDP9" sheetId="7" r:id="rId1"/>
    <sheet name="YHDP10" sheetId="8" r:id="rId2"/>
    <sheet name="YHDP11" sheetId="9" r:id="rId3"/>
    <sheet name="SB50.1" sheetId="10" r:id="rId4"/>
    <sheet name="SB48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11" l="1"/>
  <c r="AB12" i="11"/>
  <c r="V12" i="11"/>
  <c r="A13" i="10"/>
  <c r="A12" i="10"/>
  <c r="AB13" i="10"/>
  <c r="V13" i="10"/>
  <c r="AB12" i="10"/>
  <c r="V12" i="10"/>
  <c r="A13" i="9"/>
  <c r="A12" i="9"/>
  <c r="AB13" i="9"/>
  <c r="V13" i="9"/>
  <c r="AB12" i="9"/>
  <c r="V12" i="9"/>
  <c r="A13" i="8"/>
  <c r="A12" i="8"/>
  <c r="AB13" i="8"/>
  <c r="V13" i="8"/>
  <c r="AB12" i="8"/>
  <c r="V12" i="8"/>
  <c r="A12" i="7"/>
  <c r="AB12" i="7"/>
  <c r="V12" i="7"/>
</calcChain>
</file>

<file path=xl/sharedStrings.xml><?xml version="1.0" encoding="utf-8"?>
<sst xmlns="http://schemas.openxmlformats.org/spreadsheetml/2006/main" count="268" uniqueCount="114">
  <si>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</si>
  <si>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</si>
  <si>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</si>
  <si>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</si>
  <si>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</si>
  <si>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</si>
  <si>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</si>
  <si>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</si>
  <si>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</si>
  <si>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</si>
  <si>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</si>
  <si>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</si>
  <si>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</si>
  <si>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</si>
  <si>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</si>
  <si>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</si>
  <si>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</si>
  <si>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</si>
  <si>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</si>
  <si>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</si>
  <si>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Ký xác nhận         (ghi rõ họ tên)</t>
  </si>
  <si>
    <t>Ngày ký</t>
  </si>
  <si>
    <t>Nam</t>
  </si>
  <si>
    <t>Tày</t>
  </si>
  <si>
    <t>Y khoa</t>
  </si>
  <si>
    <t>Khóa học: 2017 - 2023</t>
  </si>
  <si>
    <t>Linh</t>
  </si>
  <si>
    <t>Nhung</t>
  </si>
  <si>
    <t>Khá</t>
  </si>
  <si>
    <t>Ấn định danh sách có 01 sinh viên.</t>
  </si>
  <si>
    <t>Trung bình</t>
  </si>
  <si>
    <t>YHDP.K10</t>
  </si>
  <si>
    <t>YHDP.K11</t>
  </si>
  <si>
    <t>SB_K48</t>
  </si>
  <si>
    <t>SB_K50</t>
  </si>
  <si>
    <t>Y học dự phòng</t>
  </si>
  <si>
    <t>Khóa học: 2016 - 2022</t>
  </si>
  <si>
    <t>DANH SÁCH TỐT NGHIỆP BÁC SỸ Y HỌC DỰ PHÒNG - KHOÁ 9 (BỔ SUNG)</t>
  </si>
  <si>
    <t>Khóa học: 2015 - 2021</t>
  </si>
  <si>
    <t>Quyết định công nhận tốt nghiệp số 1855/QĐ-ĐHYD ngày 25/8/2023</t>
  </si>
  <si>
    <t xml:space="preserve">Mai Khánh </t>
  </si>
  <si>
    <t>21/04/1997</t>
  </si>
  <si>
    <t>Thuận Châu, Sơn La</t>
  </si>
  <si>
    <t>Việt Nam</t>
  </si>
  <si>
    <t>DTY/BS/02416</t>
  </si>
  <si>
    <t>DTY/BS/2023/00490</t>
  </si>
  <si>
    <t>YHDP.K9A</t>
  </si>
  <si>
    <t>1855/QĐ-ĐHYD ngày 25/8/2023</t>
  </si>
  <si>
    <t>Ordinary</t>
  </si>
  <si>
    <t>DTY1557203020039</t>
  </si>
  <si>
    <t>Mai Khanh  Linh</t>
  </si>
  <si>
    <t>Thái Nguyên, ngày 25 tháng 8 năm 2023</t>
  </si>
  <si>
    <t>Ấn định danh sách có 02 sinh viên.</t>
  </si>
  <si>
    <t>Quyết định công nhận tốt nghiệp số 1856/QĐ-ĐHYD ngày 25/8/2023</t>
  </si>
  <si>
    <t>DANH SÁCH TỐT NGHIỆP BÁC SỸ Y HỌC DỰ PHÒNG - KHOÁ 10 (BỔ SUNG)</t>
  </si>
  <si>
    <t>Đỗ Mạnh</t>
  </si>
  <si>
    <t>Huấn</t>
  </si>
  <si>
    <t>18/09/1998</t>
  </si>
  <si>
    <t xml:space="preserve"> Mỹ Đức, Hà Nội</t>
  </si>
  <si>
    <t>DTY/BS/02417</t>
  </si>
  <si>
    <t>DTY/BS/2023/00491</t>
  </si>
  <si>
    <t>1856/QĐ-ĐHYD ngày 25/8/2023</t>
  </si>
  <si>
    <t>3737/QĐ-ĐHTN ngày 29/08/2016</t>
  </si>
  <si>
    <t xml:space="preserve"> Good</t>
  </si>
  <si>
    <t>DTY1657203020014</t>
  </si>
  <si>
    <t>Do Manh Huan</t>
  </si>
  <si>
    <t>Lục Hoài</t>
  </si>
  <si>
    <t>Thu</t>
  </si>
  <si>
    <t>17/11/1997</t>
  </si>
  <si>
    <t xml:space="preserve"> Yên Sơn, Tuyên Quang</t>
  </si>
  <si>
    <t>DTY/BS/02418</t>
  </si>
  <si>
    <t>DTY/BS/2023/00492</t>
  </si>
  <si>
    <t>DTY1657203020026</t>
  </si>
  <si>
    <t>Luc Hoai Thu</t>
  </si>
  <si>
    <t>DANH SÁCH TỐT NGHIỆP BÁC SỸ Y HỌC DỰ PHÒNG - KHOÁ 11 (BỔ SUNG)</t>
  </si>
  <si>
    <t>Quyết định công nhận tốt nghiệp số 1857/QĐ-ĐHYD ngày 25/8/2023</t>
  </si>
  <si>
    <t>Nguyễn Thị Thu</t>
  </si>
  <si>
    <t>Hiền</t>
  </si>
  <si>
    <t>19/01/1999</t>
  </si>
  <si>
    <t>Cao Bằng</t>
  </si>
  <si>
    <t>DTY/BS/02419</t>
  </si>
  <si>
    <t>DTY/BS/2023/00493</t>
  </si>
  <si>
    <t>1857/QĐ-ĐHYD ngày 25/8/2023</t>
  </si>
  <si>
    <t>2385/QĐ-ĐHTN ngày 06/11/2017</t>
  </si>
  <si>
    <t>DTY1757201030012</t>
  </si>
  <si>
    <t>Nguyen Thi Thu Hien</t>
  </si>
  <si>
    <t>Đoàn Thị</t>
  </si>
  <si>
    <t>14/10/1999</t>
  </si>
  <si>
    <t>Sông Lô, Vĩnh Phúc</t>
  </si>
  <si>
    <t>DTY/BS/02420</t>
  </si>
  <si>
    <t>DTY/BS/2023/00494</t>
  </si>
  <si>
    <t>DTY1757201030024</t>
  </si>
  <si>
    <t>Doan Thi Nhung</t>
  </si>
  <si>
    <t>Quyết định công nhận tốt nghiệp số 1853/QĐ-ĐHYD ngày 25/8/2023</t>
  </si>
  <si>
    <t>DANH SÁCH TỐT NGHIỆP BÁC SỸ SONG BẰNG -SB50 (BỔ SUNG)</t>
  </si>
  <si>
    <t>DTY/BS/02421</t>
  </si>
  <si>
    <t>DTY/BS/2023/00495</t>
  </si>
  <si>
    <t>1853/QĐ-ĐHYD ngày 25/8/2023</t>
  </si>
  <si>
    <t>1783/QĐ-ĐHYD ngày 09/09/2020</t>
  </si>
  <si>
    <t>DTY1757201010443</t>
  </si>
  <si>
    <t>Yên Sơn, Tuyên Quang</t>
  </si>
  <si>
    <t>DTY/BS/02422</t>
  </si>
  <si>
    <t>DTY/BS/2023/00496</t>
  </si>
  <si>
    <t>DTY1757201010457</t>
  </si>
  <si>
    <t>DANH SÁCH TỐT NGHIỆP BÁC SỸ SONG BẰNG - SB48 (BỔ SUNG)</t>
  </si>
  <si>
    <t>Quyết định công nhận tốt nghiệp số 1854/QĐ-ĐHYD ngày 25/8/2023</t>
  </si>
  <si>
    <t>Mai Khánh</t>
  </si>
  <si>
    <t>DTY/BS/02423</t>
  </si>
  <si>
    <t>DTY/BS/2023/00497</t>
  </si>
  <si>
    <t>1854/QĐ-ĐHYD ngày 25/8/2023</t>
  </si>
  <si>
    <t>DTY1557201010672</t>
  </si>
  <si>
    <t>Mai Khanh Linh</t>
  </si>
  <si>
    <t>Khóa học:  2017-2023</t>
  </si>
  <si>
    <t>Khóa học: 2015 - 2021 (2015-2023)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</si>
</sst>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21" x14ac:knownFonts="1">
    <font>
      <sz val="10"/>
      <color indexed="8"/>
      <name val="Arial"/>
    </font>
    <font>
      <sz val="10"/>
      <color indexed="8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  <charset val="163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14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0"/>
      <name val="Calibri"/>
      <family val="2"/>
      <charset val="163"/>
      <scheme val="minor"/>
    </font>
    <font>
      <b/>
      <sz val="10"/>
      <color rgb="FFFF0000"/>
      <name val="Times New Roman"/>
      <family val="1"/>
    </font>
    <font>
      <b/>
      <sz val="10"/>
      <color rgb="FF3399FF"/>
      <name val="Times New Roman"/>
      <family val="1"/>
    </font>
    <font>
      <sz val="8"/>
      <name val="Calibri"/>
      <family val="2"/>
      <charset val="163"/>
      <scheme val="minor"/>
    </font>
    <font>
      <b/>
      <sz val="10"/>
      <color rgb="FF0000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/>
    <xf numFmtId="0" fontId="2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16" fillId="0" borderId="0" xfId="0" applyFont="1"/>
    <xf numFmtId="0" fontId="8" fillId="0" borderId="0" xfId="0" applyFont="1"/>
    <xf numFmtId="49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17" fillId="2" borderId="2" xfId="0" applyFont="1" applyFill="1" applyBorder="1" applyAlignment="1">
      <alignment horizontal="center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9" fillId="0" borderId="0" xfId="0" applyFont="1"/>
    <xf numFmtId="0" fontId="12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center"/>
    </xf>
    <xf numFmtId="0" fontId="6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2" fillId="2" borderId="0" xfId="0" applyFont="1" applyFill="1" applyAlignment="1">
      <alignment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/>
    <xf numFmtId="0" fontId="14" fillId="0" borderId="1" xfId="0" applyFont="1" applyBorder="1" applyAlignment="1">
      <alignment horizontal="center" wrapText="1"/>
    </xf>
    <xf numFmtId="2" fontId="4" fillId="2" borderId="2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wrapText="1"/>
    </xf>
    <xf numFmtId="49" fontId="4" fillId="2" borderId="4" xfId="0" applyNumberFormat="1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left" wrapText="1"/>
    </xf>
    <xf numFmtId="49" fontId="20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18" fillId="2" borderId="2" xfId="0" quotePrefix="1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wrapText="1"/>
    </xf>
    <xf numFmtId="0" fontId="4" fillId="2" borderId="2" xfId="0" applyFont="1" applyFill="1" applyBorder="1"/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6" fillId="2" borderId="0" xfId="0" quotePrefix="1" applyFont="1" applyFill="1" applyAlignment="1">
      <alignment horizontal="left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415290</xdr:colOff>
      <xdr:row>1</xdr:row>
      <xdr:rowOff>150495</xdr:rowOff>
    </xdr:from>
    <xdr:to>
      <xdr:col>2</xdr:col>
      <xdr:colOff>273792</xdr:colOff>
      <xdr:row>1</xdr:row>
      <xdr:rowOff>152083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A8AF272-4F35-8DFF-247B-EF2D45A0AA8F}"/>
            </a:ext>
          </a:extLst>
        </xdr:cNvPr>
        <xdr:cNvCxnSpPr/>
      </xdr:nvCxnSpPr>
      <xdr:spPr>
        <a:xfrm>
          <a:off x="701040" y="312420"/>
          <a:ext cx="391902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386715</xdr:colOff>
      <xdr:row>2</xdr:row>
      <xdr:rowOff>22225</xdr:rowOff>
    </xdr:from>
    <xdr:to>
      <xdr:col>2</xdr:col>
      <xdr:colOff>473817</xdr:colOff>
      <xdr:row>2</xdr:row>
      <xdr:rowOff>23813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BE003E9-3A9E-3DC8-2019-E8C6CC89A1C8}"/>
            </a:ext>
          </a:extLst>
        </xdr:cNvPr>
        <xdr:cNvCxnSpPr/>
      </xdr:nvCxnSpPr>
      <xdr:spPr>
        <a:xfrm>
          <a:off x="672465" y="346075"/>
          <a:ext cx="868152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354965</xdr:colOff>
      <xdr:row>2</xdr:row>
      <xdr:rowOff>0</xdr:rowOff>
    </xdr:from>
    <xdr:to>
      <xdr:col>2</xdr:col>
      <xdr:colOff>423017</xdr:colOff>
      <xdr:row>2</xdr:row>
      <xdr:rowOff>1588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110E672-78EA-380B-0AEB-3373C1B20677}"/>
            </a:ext>
          </a:extLst>
        </xdr:cNvPr>
        <xdr:cNvCxnSpPr/>
      </xdr:nvCxnSpPr>
      <xdr:spPr>
        <a:xfrm>
          <a:off x="640715" y="323850"/>
          <a:ext cx="1115802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453390</xdr:colOff>
      <xdr:row>1</xdr:row>
      <xdr:rowOff>152400</xdr:rowOff>
    </xdr:from>
    <xdr:to>
      <xdr:col>2</xdr:col>
      <xdr:colOff>540492</xdr:colOff>
      <xdr:row>1</xdr:row>
      <xdr:rowOff>153988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5DE7706-B4A3-75D4-F944-FD1A02498380}"/>
            </a:ext>
          </a:extLst>
        </xdr:cNvPr>
        <xdr:cNvCxnSpPr/>
      </xdr:nvCxnSpPr>
      <xdr:spPr>
        <a:xfrm>
          <a:off x="770890" y="311150"/>
          <a:ext cx="915688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459740</xdr:colOff>
      <xdr:row>3</xdr:row>
      <xdr:rowOff>22860</xdr:rowOff>
    </xdr:from>
    <xdr:to>
      <xdr:col>2</xdr:col>
      <xdr:colOff>365624</xdr:colOff>
      <xdr:row>3</xdr:row>
      <xdr:rowOff>24448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833D819-6475-CBCB-8927-28BD54BD7111}"/>
            </a:ext>
          </a:extLst>
        </xdr:cNvPr>
        <xdr:cNvCxnSpPr/>
      </xdr:nvCxnSpPr>
      <xdr:spPr>
        <a:xfrm>
          <a:off x="758190" y="346710"/>
          <a:ext cx="871084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12"/>
  <sheetViews>
    <sheetView zoomScaleNormal="100" workbookViewId="0">
      <selection activeCell="P21" sqref="P21"/>
    </sheetView>
  </sheetViews>
  <sheetFormatPr defaultColWidth="9.140625" defaultRowHeight="12.75" customHeight="1" x14ac:dyDescent="0.2"/>
  <cols>
    <col min="1" max="1" width="4.28515625" style="2" customWidth="1"/>
    <col min="2" max="2" width="9" style="1" customWidth="1"/>
    <col min="3" max="3" width="4.140625" style="1" customWidth="1"/>
    <col min="4" max="4" width="9.140625" style="3" customWidth="1"/>
    <col min="5" max="5" width="16.140625" style="1" customWidth="1"/>
    <col min="6" max="6" width="5.140625" style="3" customWidth="1"/>
    <col min="7" max="7" width="5.7109375" style="3" customWidth="1"/>
    <col min="8" max="8" width="8.42578125" style="1" customWidth="1"/>
    <col min="9" max="9" width="14.28515625" style="3" customWidth="1"/>
    <col min="10" max="10" width="4.7109375" style="3" customWidth="1"/>
    <col min="11" max="11" width="9" style="3" customWidth="1"/>
    <col min="12" max="12" width="12.42578125" style="17" customWidth="1"/>
    <col min="13" max="13" width="17.42578125" style="17" customWidth="1"/>
    <col min="14" max="14" width="15.85546875" style="17" customWidth="1"/>
    <col min="15" max="15" width="8.42578125" style="17" customWidth="1"/>
    <col min="16" max="16" width="6.140625" style="1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69" t="s">
        <v>6</v>
      </c>
      <c r="B1" s="69"/>
      <c r="C1" s="69"/>
      <c r="D1" s="69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33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2.75" customHeight="1" x14ac:dyDescent="0.2">
      <c r="A2" s="70" t="s">
        <v>14</v>
      </c>
      <c r="B2" s="70"/>
      <c r="C2" s="70"/>
      <c r="D2" s="70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33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12.75" customHeight="1" x14ac:dyDescent="0.2">
      <c r="A3" s="20"/>
      <c r="B3" s="11"/>
      <c r="C3" s="11"/>
      <c r="D3" s="11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33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21.75" customHeight="1" x14ac:dyDescent="0.3">
      <c r="A4" s="71" t="s">
        <v>37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34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34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46" customFormat="1" ht="17.25" customHeight="1" x14ac:dyDescent="0.2">
      <c r="A7" s="72" t="s">
        <v>38</v>
      </c>
      <c r="B7" s="72"/>
      <c r="C7" s="72"/>
      <c r="D7" s="72"/>
      <c r="E7" s="72"/>
      <c r="F7" s="72"/>
      <c r="G7" s="72"/>
      <c r="H7" s="42"/>
      <c r="I7" s="42"/>
      <c r="J7" s="42"/>
      <c r="K7" s="42"/>
      <c r="L7" s="42"/>
      <c r="M7" s="42"/>
      <c r="N7" s="42"/>
      <c r="O7" s="42"/>
      <c r="P7" s="43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</row>
    <row r="8" spans="1:256" ht="17.25" customHeight="1" x14ac:dyDescent="0.2">
      <c r="A8" s="73" t="s">
        <v>19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74" t="s">
        <v>39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6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33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ht="44.25" customHeight="1" x14ac:dyDescent="0.2">
      <c r="A11" s="21" t="s">
        <v>0</v>
      </c>
      <c r="B11" s="75" t="s">
        <v>7</v>
      </c>
      <c r="C11" s="75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35" t="s">
        <v>13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56" s="45" customFormat="1" ht="30.95" customHeight="1" x14ac:dyDescent="0.2">
      <c r="A12" s="58">
        <f>_xlfn.AGGREGATE(3,3,$AA$1:AA12)</f>
        <v>1</v>
      </c>
      <c r="B12" s="59" t="s">
        <v>40</v>
      </c>
      <c r="C12" s="60" t="s">
        <v>26</v>
      </c>
      <c r="D12" s="61" t="s">
        <v>41</v>
      </c>
      <c r="E12" s="62" t="s">
        <v>42</v>
      </c>
      <c r="F12" s="61" t="s">
        <v>18</v>
      </c>
      <c r="G12" s="61" t="s">
        <v>16</v>
      </c>
      <c r="H12" s="61" t="s">
        <v>43</v>
      </c>
      <c r="I12" s="58" t="s">
        <v>35</v>
      </c>
      <c r="J12" s="58">
        <v>2023</v>
      </c>
      <c r="K12" s="61" t="s">
        <v>30</v>
      </c>
      <c r="L12" s="63" t="s">
        <v>44</v>
      </c>
      <c r="M12" s="64" t="s">
        <v>45</v>
      </c>
      <c r="N12" s="32"/>
      <c r="O12" s="32"/>
      <c r="P12" s="58"/>
      <c r="Q12" s="61" t="s">
        <v>46</v>
      </c>
      <c r="R12" s="58"/>
      <c r="S12" s="65" t="s">
        <v>47</v>
      </c>
      <c r="T12" s="57"/>
      <c r="U12" s="55" t="s">
        <v>48</v>
      </c>
      <c r="V12" s="56">
        <f>_xlfn.NUMBERVALUE(D12)</f>
        <v>35541</v>
      </c>
      <c r="W12" s="61">
        <v>197</v>
      </c>
      <c r="X12" s="61">
        <v>6.44</v>
      </c>
      <c r="Y12" s="61">
        <v>2.25</v>
      </c>
      <c r="Z12" s="61" t="s">
        <v>30</v>
      </c>
      <c r="AA12" s="66" t="s">
        <v>49</v>
      </c>
      <c r="AB12" s="57" t="str">
        <f>CONCATENATE(B12," ",C12)</f>
        <v>Mai Khánh  Linh</v>
      </c>
      <c r="AC12" s="67" t="s">
        <v>50</v>
      </c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  <c r="IS12" s="44"/>
      <c r="IT12" s="44"/>
      <c r="IU12" s="44"/>
      <c r="IV12" s="44"/>
    </row>
    <row r="13" spans="1:256" ht="12.75" customHeight="1" x14ac:dyDescent="0.2">
      <c r="A13" s="4"/>
      <c r="B13" s="5"/>
      <c r="C13" s="5"/>
      <c r="D13" s="6"/>
      <c r="E13" s="5"/>
      <c r="F13" s="6"/>
      <c r="G13" s="6"/>
      <c r="H13" s="7"/>
      <c r="I13" s="8"/>
      <c r="J13" s="8"/>
      <c r="K13" s="6"/>
      <c r="L13" s="8"/>
      <c r="M13" s="8"/>
      <c r="N13" s="24"/>
      <c r="O13" s="24"/>
      <c r="P13" s="36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</row>
    <row r="14" spans="1:256" ht="21" customHeight="1" x14ac:dyDescent="0.25">
      <c r="A14" s="25"/>
      <c r="B14" s="26" t="s">
        <v>29</v>
      </c>
      <c r="C14" s="25"/>
      <c r="D14" s="27"/>
      <c r="E14" s="25"/>
      <c r="F14" s="28"/>
      <c r="G14" s="28"/>
      <c r="H14" s="25"/>
      <c r="I14" s="28"/>
      <c r="J14" s="28"/>
      <c r="K14" s="25"/>
      <c r="L14" s="7"/>
      <c r="M14" s="7"/>
      <c r="N14" s="24"/>
      <c r="O14" s="24"/>
      <c r="P14" s="37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</row>
    <row r="15" spans="1:256" ht="13.5" customHeight="1" x14ac:dyDescent="0.25">
      <c r="A15" s="7"/>
      <c r="B15" s="17"/>
      <c r="C15" s="17"/>
      <c r="D15" s="29"/>
      <c r="E15" s="30"/>
      <c r="F15" s="29"/>
      <c r="G15" s="31"/>
      <c r="H15" s="17"/>
      <c r="I15" s="31"/>
      <c r="J15" s="31"/>
      <c r="K15" s="31"/>
      <c r="L15" s="76" t="s">
        <v>51</v>
      </c>
      <c r="M15" s="76"/>
      <c r="N15" s="76"/>
      <c r="O15" s="76"/>
      <c r="P15" s="76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</row>
    <row r="16" spans="1:256" ht="14.45" customHeight="1" x14ac:dyDescent="0.2">
      <c r="A16" s="7"/>
      <c r="B16" s="17"/>
      <c r="C16" s="17"/>
      <c r="D16" s="29"/>
      <c r="E16" s="30"/>
      <c r="F16" s="29"/>
      <c r="G16" s="31"/>
      <c r="H16" s="17"/>
      <c r="I16" s="31"/>
      <c r="J16" s="31"/>
      <c r="K16" s="31"/>
      <c r="L16" s="68" t="s">
        <v>17</v>
      </c>
      <c r="M16" s="68"/>
      <c r="N16" s="68"/>
      <c r="O16" s="68"/>
      <c r="P16" s="68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</row>
    <row r="17" spans="1:256" ht="12.75" customHeight="1" x14ac:dyDescent="0.2">
      <c r="A17" s="7"/>
      <c r="B17" s="17"/>
      <c r="C17" s="17"/>
      <c r="D17" s="31"/>
      <c r="E17" s="17"/>
      <c r="F17" s="31"/>
      <c r="G17" s="31"/>
      <c r="H17" s="17"/>
      <c r="I17" s="31"/>
      <c r="J17" s="31"/>
      <c r="K17" s="31"/>
      <c r="L17" s="68"/>
      <c r="M17" s="68"/>
      <c r="N17" s="68"/>
      <c r="O17" s="68"/>
      <c r="P17" s="68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2.75" customHeight="1" x14ac:dyDescent="0.2">
      <c r="A18" s="7"/>
      <c r="B18" s="17"/>
      <c r="C18" s="17"/>
      <c r="D18" s="31"/>
      <c r="E18" s="17"/>
      <c r="F18" s="31"/>
      <c r="G18" s="31"/>
      <c r="H18" s="17"/>
      <c r="I18" s="31"/>
      <c r="J18" s="31"/>
      <c r="K18" s="31"/>
      <c r="L18" s="16"/>
      <c r="M18" s="16"/>
      <c r="N18" s="24"/>
      <c r="O18" s="24"/>
      <c r="P18" s="38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44.25" customHeight="1" x14ac:dyDescent="0.2">
      <c r="A19" s="7"/>
      <c r="B19" s="17"/>
      <c r="C19" s="17"/>
      <c r="D19" s="31"/>
      <c r="E19" s="17"/>
      <c r="F19" s="31"/>
      <c r="G19" s="31"/>
      <c r="H19" s="17"/>
      <c r="I19" s="31"/>
      <c r="J19" s="31"/>
      <c r="K19" s="31"/>
      <c r="L19" s="16"/>
      <c r="M19" s="16"/>
      <c r="N19" s="24"/>
      <c r="O19" s="24"/>
      <c r="P19" s="38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12.75" customHeight="1" x14ac:dyDescent="0.2">
      <c r="A20" s="7"/>
      <c r="B20" s="17"/>
      <c r="C20" s="17"/>
      <c r="D20" s="31"/>
      <c r="E20" s="17"/>
      <c r="F20" s="31"/>
      <c r="G20" s="31"/>
      <c r="H20" s="17"/>
      <c r="I20" s="31"/>
      <c r="J20" s="31"/>
      <c r="K20" s="31"/>
      <c r="L20" s="68" t="s">
        <v>15</v>
      </c>
      <c r="M20" s="68"/>
      <c r="N20" s="68"/>
      <c r="O20" s="68"/>
      <c r="P20" s="68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2.75" customHeight="1" x14ac:dyDescent="0.2">
      <c r="A21" s="7"/>
      <c r="B21" s="17"/>
      <c r="C21" s="17"/>
      <c r="D21" s="31"/>
      <c r="E21" s="17"/>
      <c r="F21" s="31"/>
      <c r="G21" s="31"/>
      <c r="H21" s="17"/>
      <c r="I21" s="31"/>
      <c r="J21" s="31"/>
      <c r="K21" s="31"/>
      <c r="N21" s="24"/>
      <c r="O21" s="24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2.75" customHeight="1" x14ac:dyDescent="0.2">
      <c r="A22" s="7"/>
      <c r="B22" s="17"/>
      <c r="C22" s="17"/>
      <c r="D22" s="31"/>
      <c r="E22" s="17"/>
      <c r="F22" s="31"/>
      <c r="G22" s="31"/>
      <c r="H22" s="17"/>
      <c r="I22" s="31"/>
      <c r="J22" s="31"/>
      <c r="K22" s="31"/>
      <c r="N22" s="24"/>
      <c r="O22" s="24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customHeight="1" x14ac:dyDescent="0.2">
      <c r="N23" s="19"/>
      <c r="O23" s="19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2">
      <c r="N24" s="19"/>
      <c r="O24" s="19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2.75" customHeight="1" x14ac:dyDescent="0.2">
      <c r="N25" s="19"/>
      <c r="O25" s="19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N26" s="19"/>
      <c r="O26" s="19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N27" s="19"/>
      <c r="O27" s="19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N28" s="19"/>
      <c r="O28" s="19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19"/>
      <c r="O29" s="1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19"/>
      <c r="O30" s="19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19"/>
      <c r="O31" s="19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19"/>
      <c r="O32" s="19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19"/>
      <c r="O33" s="19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19"/>
      <c r="O34" s="19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19"/>
      <c r="O35" s="19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19"/>
      <c r="O36" s="19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19"/>
      <c r="O37" s="19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19"/>
      <c r="O38" s="19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19"/>
      <c r="O39" s="1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19"/>
      <c r="O40" s="19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19"/>
      <c r="O41" s="19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19"/>
      <c r="O42" s="19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19"/>
      <c r="O43" s="19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4:256" ht="12.75" customHeight="1" x14ac:dyDescent="0.2">
      <c r="N44" s="19"/>
      <c r="O44" s="19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4:256" ht="12.75" customHeight="1" x14ac:dyDescent="0.2">
      <c r="N45" s="19"/>
      <c r="O45" s="19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4:256" ht="12.75" customHeight="1" x14ac:dyDescent="0.2">
      <c r="N46" s="19"/>
      <c r="O46" s="19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4:256" ht="12.75" customHeight="1" x14ac:dyDescent="0.2">
      <c r="N47" s="19"/>
      <c r="O47" s="19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2">
      <c r="N48" s="19"/>
      <c r="O48" s="19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N49" s="19"/>
      <c r="O49" s="1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19"/>
      <c r="O50" s="19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19"/>
      <c r="O51" s="19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9"/>
      <c r="O52" s="19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8"/>
      <c r="O53" s="8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8"/>
      <c r="O54" s="8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7"/>
      <c r="O55" s="7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9" spans="14:256" ht="12.75" customHeight="1" x14ac:dyDescent="0.2">
      <c r="N59" s="16"/>
      <c r="O59" s="16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2">
      <c r="N60" s="16"/>
      <c r="O60" s="16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2" spans="14:256" ht="12.75" customHeight="1" x14ac:dyDescent="0.2">
      <c r="N62" s="10"/>
      <c r="O62" s="10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4:256" ht="12.75" customHeight="1" x14ac:dyDescent="0.2"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N64" s="14"/>
      <c r="O64" s="1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N65" s="14"/>
      <c r="O65" s="14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4"/>
      <c r="O66" s="14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4"/>
      <c r="O67" s="14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4"/>
      <c r="O68" s="14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4"/>
      <c r="O69" s="14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4"/>
      <c r="O70" s="14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4"/>
      <c r="O71" s="14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4"/>
      <c r="O72" s="14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4"/>
      <c r="O73" s="14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4"/>
      <c r="O74" s="1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4"/>
      <c r="O75" s="14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4"/>
      <c r="O76" s="14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4"/>
      <c r="O77" s="14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4"/>
      <c r="O78" s="14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4"/>
      <c r="O79" s="14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4"/>
      <c r="O80" s="14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4"/>
      <c r="O81" s="14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4"/>
      <c r="O82" s="14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4"/>
      <c r="O83" s="14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4"/>
      <c r="O84" s="1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4"/>
      <c r="O85" s="14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4"/>
      <c r="O86" s="14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4"/>
      <c r="O87" s="14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4"/>
      <c r="O88" s="14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4"/>
      <c r="O89" s="14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4"/>
      <c r="O90" s="14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4"/>
      <c r="O91" s="14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4"/>
      <c r="O92" s="14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4"/>
      <c r="O93" s="14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4"/>
      <c r="O94" s="1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4"/>
      <c r="O95" s="14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4"/>
      <c r="O96" s="14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4"/>
      <c r="O97" s="14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4"/>
      <c r="O98" s="14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4"/>
      <c r="O99" s="14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5"/>
      <c r="O100" s="15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6"/>
      <c r="O101" s="16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5" spans="14:256" ht="12.75" customHeight="1" x14ac:dyDescent="0.2">
      <c r="N105" s="16"/>
      <c r="O105" s="16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4:256" ht="12.75" customHeight="1" x14ac:dyDescent="0.2">
      <c r="N106" s="16"/>
      <c r="O106" s="1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4:256" ht="12.75" customHeight="1" x14ac:dyDescent="0.2">
      <c r="N107" s="16"/>
      <c r="O107" s="16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4:256" ht="12.75" customHeight="1" x14ac:dyDescent="0.2">
      <c r="N108" s="16"/>
      <c r="O108" s="16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11" spans="14:256" ht="12.75" customHeight="1" x14ac:dyDescent="0.2">
      <c r="N111" s="16"/>
      <c r="O111" s="16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14:256" ht="12.75" customHeight="1" x14ac:dyDescent="0.2"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</sheetData>
  <sheetProtection selectLockedCells="1" selectUnlockedCells="1"/>
  <mergeCells count="11">
    <mergeCell ref="L20:P20"/>
    <mergeCell ref="A1:D1"/>
    <mergeCell ref="A2:D2"/>
    <mergeCell ref="A4:P4"/>
    <mergeCell ref="A7:G7"/>
    <mergeCell ref="A8:P8"/>
    <mergeCell ref="A9:P9"/>
    <mergeCell ref="B11:C11"/>
    <mergeCell ref="L15:P15"/>
    <mergeCell ref="L16:P16"/>
    <mergeCell ref="L17:P17"/>
  </mergeCells>
  <pageMargins left="0.51181102362204722" right="0.19685039370078741" top="0.19685039370078741" bottom="0.35433070866141736" header="0.19685039370078741" footer="0.19685039370078741"/>
  <pageSetup paperSize="9" scale="95" firstPageNumber="49" fitToHeight="0" orientation="landscape" useFirstPageNumber="1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0"/>
  <sheetViews>
    <sheetView zoomScaleNormal="100" workbookViewId="0">
      <selection activeCell="E17" sqref="E17"/>
    </sheetView>
  </sheetViews>
  <sheetFormatPr defaultColWidth="9.140625" defaultRowHeight="12.75" customHeight="1" x14ac:dyDescent="0.2"/>
  <cols>
    <col min="1" max="1" width="4.28515625" style="2" customWidth="1"/>
    <col min="2" max="2" width="7.5703125" style="1" customWidth="1"/>
    <col min="3" max="3" width="5" style="1" customWidth="1"/>
    <col min="4" max="4" width="9.140625" style="3" customWidth="1"/>
    <col min="5" max="5" width="19" style="1" customWidth="1"/>
    <col min="6" max="6" width="4.5703125" style="3" customWidth="1"/>
    <col min="7" max="7" width="6" style="3" customWidth="1"/>
    <col min="8" max="8" width="7.5703125" style="1" customWidth="1"/>
    <col min="9" max="9" width="12.85546875" style="3" customWidth="1"/>
    <col min="10" max="10" width="4.7109375" style="3" customWidth="1"/>
    <col min="11" max="11" width="5" style="3" customWidth="1"/>
    <col min="12" max="12" width="12.7109375" style="17" customWidth="1"/>
    <col min="13" max="13" width="16.5703125" style="17" customWidth="1"/>
    <col min="14" max="14" width="19.42578125" style="17" customWidth="1"/>
    <col min="15" max="15" width="9.5703125" style="17" customWidth="1"/>
    <col min="16" max="16" width="6.140625" style="1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69" t="s">
        <v>6</v>
      </c>
      <c r="B1" s="69"/>
      <c r="C1" s="69"/>
      <c r="D1" s="69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33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2.75" customHeight="1" x14ac:dyDescent="0.2">
      <c r="A2" s="70" t="s">
        <v>14</v>
      </c>
      <c r="B2" s="70"/>
      <c r="C2" s="70"/>
      <c r="D2" s="70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33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2.4500000000000002" customHeight="1" x14ac:dyDescent="0.2">
      <c r="A3" s="20"/>
      <c r="B3" s="11"/>
      <c r="C3" s="11"/>
      <c r="D3" s="11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33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15.95" customHeight="1" x14ac:dyDescent="0.3">
      <c r="A4" s="71" t="s">
        <v>54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0.95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34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34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46" customFormat="1" ht="17.25" customHeight="1" x14ac:dyDescent="0.2">
      <c r="A7" s="72" t="s">
        <v>36</v>
      </c>
      <c r="B7" s="72"/>
      <c r="C7" s="72"/>
      <c r="D7" s="72"/>
      <c r="E7" s="72"/>
      <c r="F7" s="72"/>
      <c r="G7" s="72"/>
      <c r="H7" s="42"/>
      <c r="I7" s="42"/>
      <c r="J7" s="42"/>
      <c r="K7" s="42"/>
      <c r="L7" s="42"/>
      <c r="M7" s="42"/>
      <c r="N7" s="42"/>
      <c r="O7" s="42"/>
      <c r="P7" s="43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</row>
    <row r="8" spans="1:256" ht="17.25" customHeight="1" x14ac:dyDescent="0.2">
      <c r="A8" s="73" t="s">
        <v>19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74" t="s">
        <v>53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6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33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ht="28.5" customHeight="1" x14ac:dyDescent="0.2">
      <c r="A11" s="21" t="s">
        <v>0</v>
      </c>
      <c r="B11" s="75" t="s">
        <v>7</v>
      </c>
      <c r="C11" s="75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35" t="s">
        <v>13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56" s="45" customFormat="1" ht="32.1" customHeight="1" x14ac:dyDescent="0.2">
      <c r="A12" s="58">
        <f>_xlfn.AGGREGATE(3,3,$AA$1:AA12)</f>
        <v>1</v>
      </c>
      <c r="B12" s="59" t="s">
        <v>55</v>
      </c>
      <c r="C12" s="60" t="s">
        <v>56</v>
      </c>
      <c r="D12" s="61" t="s">
        <v>57</v>
      </c>
      <c r="E12" s="62" t="s">
        <v>58</v>
      </c>
      <c r="F12" s="61" t="s">
        <v>22</v>
      </c>
      <c r="G12" s="61" t="s">
        <v>16</v>
      </c>
      <c r="H12" s="61" t="s">
        <v>43</v>
      </c>
      <c r="I12" s="58" t="s">
        <v>35</v>
      </c>
      <c r="J12" s="58">
        <v>2023</v>
      </c>
      <c r="K12" s="61" t="s">
        <v>28</v>
      </c>
      <c r="L12" s="63" t="s">
        <v>59</v>
      </c>
      <c r="M12" s="64" t="s">
        <v>60</v>
      </c>
      <c r="N12" s="32"/>
      <c r="O12" s="32"/>
      <c r="P12" s="58"/>
      <c r="Q12" s="61" t="s">
        <v>31</v>
      </c>
      <c r="R12" s="58"/>
      <c r="S12" s="65" t="s">
        <v>61</v>
      </c>
      <c r="T12" s="67" t="s">
        <v>62</v>
      </c>
      <c r="U12" s="55" t="s">
        <v>63</v>
      </c>
      <c r="V12" s="56">
        <f>_xlfn.NUMBERVALUE(D12)</f>
        <v>36056</v>
      </c>
      <c r="W12" s="61">
        <v>181</v>
      </c>
      <c r="X12" s="61">
        <v>7.43</v>
      </c>
      <c r="Y12" s="55">
        <v>2.9</v>
      </c>
      <c r="Z12" s="61" t="s">
        <v>28</v>
      </c>
      <c r="AA12" s="66" t="s">
        <v>64</v>
      </c>
      <c r="AB12" s="57" t="str">
        <f>CONCATENATE(B12," ",C12)</f>
        <v>Đỗ Mạnh Huấn</v>
      </c>
      <c r="AC12" s="67" t="s">
        <v>65</v>
      </c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  <c r="IS12" s="44"/>
      <c r="IT12" s="44"/>
      <c r="IU12" s="44"/>
      <c r="IV12" s="44"/>
    </row>
    <row r="13" spans="1:256" s="45" customFormat="1" ht="32.1" customHeight="1" x14ac:dyDescent="0.2">
      <c r="A13" s="58">
        <f>_xlfn.AGGREGATE(3,3,$AA$1:AA13)</f>
        <v>2</v>
      </c>
      <c r="B13" s="59" t="s">
        <v>66</v>
      </c>
      <c r="C13" s="60" t="s">
        <v>67</v>
      </c>
      <c r="D13" s="61" t="s">
        <v>68</v>
      </c>
      <c r="E13" s="62" t="s">
        <v>69</v>
      </c>
      <c r="F13" s="61" t="s">
        <v>18</v>
      </c>
      <c r="G13" s="61" t="s">
        <v>23</v>
      </c>
      <c r="H13" s="61" t="s">
        <v>43</v>
      </c>
      <c r="I13" s="58" t="s">
        <v>35</v>
      </c>
      <c r="J13" s="58">
        <v>2023</v>
      </c>
      <c r="K13" s="61" t="s">
        <v>28</v>
      </c>
      <c r="L13" s="63" t="s">
        <v>70</v>
      </c>
      <c r="M13" s="64" t="s">
        <v>71</v>
      </c>
      <c r="N13" s="32"/>
      <c r="O13" s="32"/>
      <c r="P13" s="58"/>
      <c r="Q13" s="61" t="s">
        <v>31</v>
      </c>
      <c r="R13" s="58"/>
      <c r="S13" s="65" t="s">
        <v>61</v>
      </c>
      <c r="T13" s="67" t="s">
        <v>62</v>
      </c>
      <c r="U13" s="55" t="s">
        <v>63</v>
      </c>
      <c r="V13" s="56">
        <f>_xlfn.NUMBERVALUE(D13)</f>
        <v>35751</v>
      </c>
      <c r="W13" s="61">
        <v>181</v>
      </c>
      <c r="X13" s="61">
        <v>7.38</v>
      </c>
      <c r="Y13" s="61">
        <v>2.89</v>
      </c>
      <c r="Z13" s="61" t="s">
        <v>28</v>
      </c>
      <c r="AA13" s="66" t="s">
        <v>72</v>
      </c>
      <c r="AB13" s="57" t="str">
        <f>CONCATENATE(B13," ",C13)</f>
        <v>Lục Hoài Thu</v>
      </c>
      <c r="AC13" s="67" t="s">
        <v>73</v>
      </c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  <c r="IS13" s="44"/>
      <c r="IT13" s="44"/>
      <c r="IU13" s="44"/>
      <c r="IV13" s="44"/>
    </row>
    <row r="14" spans="1:256" ht="15.6" customHeight="1" x14ac:dyDescent="0.2">
      <c r="A14" s="4"/>
      <c r="B14" s="5"/>
      <c r="C14" s="5"/>
      <c r="D14" s="6"/>
      <c r="E14" s="5"/>
      <c r="F14" s="6"/>
      <c r="G14" s="6"/>
      <c r="H14" s="7"/>
      <c r="I14" s="8"/>
      <c r="J14" s="8"/>
      <c r="K14" s="6"/>
      <c r="L14" s="8"/>
      <c r="M14" s="8"/>
      <c r="N14" s="24"/>
      <c r="O14" s="24"/>
      <c r="P14" s="36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ht="15.6" customHeight="1" x14ac:dyDescent="0.25">
      <c r="A15" s="25"/>
      <c r="B15" s="26" t="s">
        <v>52</v>
      </c>
      <c r="C15" s="25"/>
      <c r="D15" s="27"/>
      <c r="E15" s="25"/>
      <c r="F15" s="28"/>
      <c r="G15" s="28"/>
      <c r="H15" s="25"/>
      <c r="I15" s="28"/>
      <c r="J15" s="28"/>
      <c r="K15" s="25"/>
      <c r="L15" s="7"/>
      <c r="M15" s="7"/>
      <c r="N15" s="24"/>
      <c r="O15" s="24"/>
      <c r="P15" s="37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</row>
    <row r="16" spans="1:256" ht="15.6" customHeight="1" x14ac:dyDescent="0.25">
      <c r="A16" s="7"/>
      <c r="B16" s="17"/>
      <c r="C16" s="17"/>
      <c r="D16" s="29"/>
      <c r="E16" s="30"/>
      <c r="F16" s="29"/>
      <c r="G16" s="31"/>
      <c r="H16" s="17"/>
      <c r="I16" s="31"/>
      <c r="J16" s="31"/>
      <c r="K16" s="31"/>
      <c r="L16" s="76" t="s">
        <v>51</v>
      </c>
      <c r="M16" s="76"/>
      <c r="N16" s="76"/>
      <c r="O16" s="76"/>
      <c r="P16" s="76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</row>
    <row r="17" spans="1:256" ht="15.6" customHeight="1" x14ac:dyDescent="0.2">
      <c r="A17" s="7"/>
      <c r="B17" s="17"/>
      <c r="C17" s="17"/>
      <c r="D17" s="29"/>
      <c r="E17" s="30"/>
      <c r="F17" s="29"/>
      <c r="G17" s="31"/>
      <c r="H17" s="17"/>
      <c r="I17" s="31"/>
      <c r="J17" s="31"/>
      <c r="K17" s="31"/>
      <c r="L17" s="68" t="s">
        <v>17</v>
      </c>
      <c r="M17" s="68"/>
      <c r="N17" s="68"/>
      <c r="O17" s="68"/>
      <c r="P17" s="68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</row>
    <row r="18" spans="1:256" ht="15.6" customHeight="1" x14ac:dyDescent="0.2">
      <c r="A18" s="7"/>
      <c r="B18" s="17"/>
      <c r="C18" s="17"/>
      <c r="D18" s="31"/>
      <c r="E18" s="17"/>
      <c r="F18" s="31"/>
      <c r="G18" s="31"/>
      <c r="H18" s="17"/>
      <c r="I18" s="31"/>
      <c r="J18" s="31"/>
      <c r="K18" s="31"/>
      <c r="L18" s="68"/>
      <c r="M18" s="68"/>
      <c r="N18" s="68"/>
      <c r="O18" s="68"/>
      <c r="P18" s="68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15.6" customHeight="1" x14ac:dyDescent="0.2">
      <c r="A19" s="7"/>
      <c r="B19" s="17"/>
      <c r="C19" s="17"/>
      <c r="D19" s="31"/>
      <c r="E19" s="17"/>
      <c r="F19" s="31"/>
      <c r="G19" s="31"/>
      <c r="H19" s="17"/>
      <c r="I19" s="31"/>
      <c r="J19" s="31"/>
      <c r="K19" s="31"/>
      <c r="L19" s="16"/>
      <c r="M19" s="16"/>
      <c r="N19" s="24"/>
      <c r="O19" s="24"/>
      <c r="P19" s="38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15.6" customHeight="1" x14ac:dyDescent="0.2">
      <c r="A20" s="7"/>
      <c r="B20" s="17"/>
      <c r="C20" s="17"/>
      <c r="D20" s="31"/>
      <c r="E20" s="17"/>
      <c r="F20" s="31"/>
      <c r="G20" s="31"/>
      <c r="H20" s="17"/>
      <c r="I20" s="31"/>
      <c r="J20" s="31"/>
      <c r="K20" s="31"/>
      <c r="L20" s="16"/>
      <c r="M20" s="16"/>
      <c r="N20" s="24"/>
      <c r="O20" s="24"/>
      <c r="P20" s="38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5.6" customHeight="1" x14ac:dyDescent="0.2">
      <c r="A21" s="7"/>
      <c r="B21" s="17"/>
      <c r="C21" s="17"/>
      <c r="D21" s="31"/>
      <c r="E21" s="17"/>
      <c r="F21" s="31"/>
      <c r="G21" s="31"/>
      <c r="H21" s="17"/>
      <c r="I21" s="31"/>
      <c r="J21" s="31"/>
      <c r="K21" s="31"/>
      <c r="L21" s="68" t="s">
        <v>15</v>
      </c>
      <c r="M21" s="68"/>
      <c r="N21" s="68"/>
      <c r="O21" s="68"/>
      <c r="P21" s="68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5.6" customHeight="1" x14ac:dyDescent="0.2">
      <c r="A22" s="7"/>
      <c r="B22" s="17"/>
      <c r="C22" s="17"/>
      <c r="D22" s="31"/>
      <c r="E22" s="17"/>
      <c r="F22" s="31"/>
      <c r="G22" s="31"/>
      <c r="H22" s="17"/>
      <c r="I22" s="31"/>
      <c r="J22" s="31"/>
      <c r="K22" s="31"/>
      <c r="N22" s="24"/>
      <c r="O22" s="24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5.6" customHeight="1" x14ac:dyDescent="0.2">
      <c r="A23" s="7"/>
      <c r="B23" s="17"/>
      <c r="C23" s="17"/>
      <c r="D23" s="31"/>
      <c r="E23" s="17"/>
      <c r="F23" s="31"/>
      <c r="G23" s="31"/>
      <c r="H23" s="17"/>
      <c r="I23" s="31"/>
      <c r="J23" s="31"/>
      <c r="K23" s="31"/>
      <c r="N23" s="24"/>
      <c r="O23" s="24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5.6" customHeight="1" x14ac:dyDescent="0.2">
      <c r="N24" s="19"/>
      <c r="O24" s="19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5.6" customHeight="1" x14ac:dyDescent="0.2">
      <c r="N25" s="19"/>
      <c r="O25" s="19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5.6" customHeight="1" x14ac:dyDescent="0.2">
      <c r="N26" s="19"/>
      <c r="O26" s="19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N27" s="19"/>
      <c r="O27" s="19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N28" s="19"/>
      <c r="O28" s="19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19"/>
      <c r="O29" s="1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19"/>
      <c r="O30" s="19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19"/>
      <c r="O31" s="19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19"/>
      <c r="O32" s="19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19"/>
      <c r="O33" s="19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19"/>
      <c r="O34" s="19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19"/>
      <c r="O35" s="19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19"/>
      <c r="O36" s="19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19"/>
      <c r="O37" s="19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19"/>
      <c r="O38" s="19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19"/>
      <c r="O39" s="1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19"/>
      <c r="O40" s="19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8"/>
      <c r="O41" s="8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8"/>
      <c r="O42" s="8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7"/>
      <c r="O43" s="7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7" spans="14:256" ht="12.75" customHeight="1" x14ac:dyDescent="0.2">
      <c r="N47" s="16"/>
      <c r="O47" s="16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2">
      <c r="N48" s="16"/>
      <c r="O48" s="16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50" spans="14:256" ht="12.75" customHeight="1" x14ac:dyDescent="0.2">
      <c r="N50" s="10"/>
      <c r="O50" s="1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4"/>
      <c r="O52" s="14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14"/>
      <c r="O53" s="14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14"/>
      <c r="O54" s="1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14"/>
      <c r="O55" s="14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2">
      <c r="N56" s="14"/>
      <c r="O56" s="14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4:256" ht="12.75" customHeight="1" x14ac:dyDescent="0.2">
      <c r="N57" s="14"/>
      <c r="O57" s="14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4:256" ht="12.75" customHeight="1" x14ac:dyDescent="0.2">
      <c r="N58" s="14"/>
      <c r="O58" s="14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4:256" ht="12.75" customHeight="1" x14ac:dyDescent="0.2">
      <c r="N59" s="14"/>
      <c r="O59" s="14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2">
      <c r="N60" s="14"/>
      <c r="O60" s="14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4:256" ht="12.75" customHeight="1" x14ac:dyDescent="0.2">
      <c r="N61" s="14"/>
      <c r="O61" s="14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4:256" ht="12.75" customHeight="1" x14ac:dyDescent="0.2">
      <c r="N62" s="14"/>
      <c r="O62" s="14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4:256" ht="12.75" customHeight="1" x14ac:dyDescent="0.2">
      <c r="N63" s="14"/>
      <c r="O63" s="14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N64" s="14"/>
      <c r="O64" s="1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N65" s="14"/>
      <c r="O65" s="14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4"/>
      <c r="O66" s="14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4"/>
      <c r="O67" s="14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4"/>
      <c r="O68" s="14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4"/>
      <c r="O69" s="14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4"/>
      <c r="O70" s="14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4"/>
      <c r="O71" s="14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4"/>
      <c r="O72" s="14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4"/>
      <c r="O73" s="14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4"/>
      <c r="O74" s="1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4"/>
      <c r="O75" s="14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4"/>
      <c r="O76" s="14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4"/>
      <c r="O77" s="14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4"/>
      <c r="O78" s="14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4"/>
      <c r="O79" s="14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4"/>
      <c r="O80" s="14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4"/>
      <c r="O81" s="14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4"/>
      <c r="O82" s="14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4"/>
      <c r="O83" s="14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4"/>
      <c r="O84" s="1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4"/>
      <c r="O85" s="14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4"/>
      <c r="O86" s="14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4"/>
      <c r="O87" s="14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5"/>
      <c r="O88" s="15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6"/>
      <c r="O89" s="16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3" spans="14:256" ht="12.75" customHeight="1" x14ac:dyDescent="0.2">
      <c r="N93" s="16"/>
      <c r="O93" s="16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6"/>
      <c r="O94" s="16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6"/>
      <c r="O95" s="16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6"/>
      <c r="O96" s="1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9" spans="14:256" ht="12.75" customHeight="1" x14ac:dyDescent="0.2">
      <c r="N99" s="16"/>
      <c r="O99" s="16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</sheetData>
  <sheetProtection selectLockedCells="1" selectUnlockedCells="1"/>
  <mergeCells count="11">
    <mergeCell ref="A9:P9"/>
    <mergeCell ref="L17:P17"/>
    <mergeCell ref="L18:P18"/>
    <mergeCell ref="L21:P21"/>
    <mergeCell ref="B11:C11"/>
    <mergeCell ref="L16:P16"/>
    <mergeCell ref="A1:D1"/>
    <mergeCell ref="A2:D2"/>
    <mergeCell ref="A4:P4"/>
    <mergeCell ref="A7:G7"/>
    <mergeCell ref="A8:P8"/>
  </mergeCells>
  <pageMargins left="0.51181102362204722" right="0.19685039370078741" top="0.19685039370078741" bottom="0.35433070866141736" header="0.19685039370078741" footer="0.19685039370078741"/>
  <pageSetup paperSize="9" scale="95" firstPageNumber="50" fitToHeight="0" orientation="landscape" useFirstPageNumber="1" r:id="rId1"/>
  <headerFooter alignWithMargins="0"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0"/>
  <sheetViews>
    <sheetView zoomScaleNormal="100" workbookViewId="0">
      <selection activeCell="B13" sqref="B13"/>
    </sheetView>
  </sheetViews>
  <sheetFormatPr defaultColWidth="9.140625" defaultRowHeight="12.75" customHeight="1" x14ac:dyDescent="0.2"/>
  <cols>
    <col min="1" max="1" width="4.28515625" style="2" customWidth="1"/>
    <col min="2" max="2" width="13.28515625" style="1" customWidth="1"/>
    <col min="3" max="3" width="6.140625" style="1" customWidth="1"/>
    <col min="4" max="4" width="9.28515625" style="3" customWidth="1"/>
    <col min="5" max="5" width="16.5703125" style="1" customWidth="1"/>
    <col min="6" max="6" width="4.140625" style="3" customWidth="1"/>
    <col min="7" max="7" width="6" style="3" customWidth="1"/>
    <col min="8" max="8" width="8.85546875" style="1" customWidth="1"/>
    <col min="9" max="9" width="14.42578125" style="3" customWidth="1"/>
    <col min="10" max="10" width="4.7109375" style="3" customWidth="1"/>
    <col min="11" max="11" width="4.85546875" style="3" customWidth="1"/>
    <col min="12" max="12" width="12.140625" style="17" customWidth="1"/>
    <col min="13" max="13" width="16.28515625" style="17" customWidth="1"/>
    <col min="14" max="14" width="18.85546875" style="17" customWidth="1"/>
    <col min="15" max="15" width="5.28515625" style="17" customWidth="1"/>
    <col min="16" max="16" width="4.5703125" style="1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69" t="s">
        <v>6</v>
      </c>
      <c r="B1" s="69"/>
      <c r="C1" s="69"/>
      <c r="D1" s="69"/>
      <c r="E1" s="11"/>
      <c r="F1" s="9"/>
      <c r="G1" s="9"/>
      <c r="H1" s="11"/>
      <c r="I1" s="39"/>
      <c r="J1" s="9"/>
      <c r="K1" s="9"/>
      <c r="L1" s="9"/>
      <c r="M1" s="9"/>
      <c r="N1" s="9"/>
      <c r="O1" s="9"/>
      <c r="P1" s="33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2.75" customHeight="1" x14ac:dyDescent="0.2">
      <c r="A2" s="70" t="s">
        <v>14</v>
      </c>
      <c r="B2" s="70"/>
      <c r="C2" s="70"/>
      <c r="D2" s="70"/>
      <c r="E2" s="11"/>
      <c r="F2" s="9"/>
      <c r="G2" s="9"/>
      <c r="H2" s="11"/>
      <c r="I2" s="39"/>
      <c r="J2" s="9"/>
      <c r="K2" s="9"/>
      <c r="L2" s="9"/>
      <c r="M2" s="9"/>
      <c r="N2" s="9"/>
      <c r="O2" s="9"/>
      <c r="P2" s="33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12.75" customHeight="1" x14ac:dyDescent="0.2">
      <c r="A3" s="20"/>
      <c r="B3" s="11"/>
      <c r="C3" s="11"/>
      <c r="D3" s="9"/>
      <c r="E3" s="11"/>
      <c r="F3" s="9"/>
      <c r="G3" s="9"/>
      <c r="H3" s="11"/>
      <c r="I3" s="39"/>
      <c r="J3" s="9"/>
      <c r="K3" s="9"/>
      <c r="L3" s="9"/>
      <c r="M3" s="9"/>
      <c r="N3" s="9"/>
      <c r="O3" s="9"/>
      <c r="P3" s="33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21.75" customHeight="1" x14ac:dyDescent="0.3">
      <c r="A4" s="71" t="s">
        <v>74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34"/>
      <c r="J5" s="10"/>
      <c r="K5" s="10"/>
      <c r="L5" s="10"/>
      <c r="M5" s="10"/>
      <c r="N5" s="10"/>
      <c r="O5" s="10"/>
      <c r="P5" s="34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34"/>
      <c r="J6" s="10"/>
      <c r="K6" s="10"/>
      <c r="L6" s="10"/>
      <c r="M6" s="10"/>
      <c r="N6" s="10"/>
      <c r="O6" s="10"/>
      <c r="P6" s="34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46" customFormat="1" ht="17.25" customHeight="1" x14ac:dyDescent="0.2">
      <c r="A7" s="72" t="s">
        <v>25</v>
      </c>
      <c r="B7" s="72"/>
      <c r="C7" s="72"/>
      <c r="D7" s="72"/>
      <c r="E7" s="72"/>
      <c r="F7" s="72"/>
      <c r="G7" s="72"/>
      <c r="H7" s="42"/>
      <c r="I7" s="43"/>
      <c r="J7" s="42"/>
      <c r="K7" s="42"/>
      <c r="L7" s="42"/>
      <c r="M7" s="42"/>
      <c r="N7" s="42"/>
      <c r="O7" s="42"/>
      <c r="P7" s="43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</row>
    <row r="8" spans="1:256" ht="17.25" customHeight="1" x14ac:dyDescent="0.2">
      <c r="A8" s="73" t="s">
        <v>19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74" t="s">
        <v>75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6" customHeight="1" x14ac:dyDescent="0.2">
      <c r="A10" s="20"/>
      <c r="B10" s="11"/>
      <c r="C10" s="11"/>
      <c r="D10" s="9"/>
      <c r="E10" s="11"/>
      <c r="F10" s="11"/>
      <c r="G10" s="11"/>
      <c r="H10" s="11"/>
      <c r="I10" s="39"/>
      <c r="J10" s="9"/>
      <c r="K10" s="9"/>
      <c r="L10" s="11"/>
      <c r="M10" s="11"/>
      <c r="N10" s="11"/>
      <c r="O10" s="11"/>
      <c r="P10" s="33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s="52" customFormat="1" ht="44.25" customHeight="1" x14ac:dyDescent="0.2">
      <c r="A11" s="47" t="s">
        <v>0</v>
      </c>
      <c r="B11" s="77" t="s">
        <v>7</v>
      </c>
      <c r="C11" s="77"/>
      <c r="D11" s="48" t="s">
        <v>1</v>
      </c>
      <c r="E11" s="48" t="s">
        <v>2</v>
      </c>
      <c r="F11" s="48" t="s">
        <v>3</v>
      </c>
      <c r="G11" s="48" t="s">
        <v>4</v>
      </c>
      <c r="H11" s="48" t="s">
        <v>8</v>
      </c>
      <c r="I11" s="54" t="s">
        <v>9</v>
      </c>
      <c r="J11" s="49" t="s">
        <v>10</v>
      </c>
      <c r="K11" s="48" t="s">
        <v>5</v>
      </c>
      <c r="L11" s="50" t="s">
        <v>11</v>
      </c>
      <c r="M11" s="48" t="s">
        <v>12</v>
      </c>
      <c r="N11" s="51" t="s">
        <v>20</v>
      </c>
      <c r="O11" s="51" t="s">
        <v>21</v>
      </c>
      <c r="P11" s="51" t="s">
        <v>13</v>
      </c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  <c r="IS11" s="53"/>
      <c r="IT11" s="53"/>
      <c r="IU11" s="53"/>
      <c r="IV11" s="53"/>
    </row>
    <row r="12" spans="1:256" s="45" customFormat="1" ht="36" customHeight="1" x14ac:dyDescent="0.2">
      <c r="A12" s="58">
        <f>_xlfn.AGGREGATE(3,3,$AA$1:AA12)</f>
        <v>1</v>
      </c>
      <c r="B12" s="59" t="s">
        <v>76</v>
      </c>
      <c r="C12" s="60" t="s">
        <v>77</v>
      </c>
      <c r="D12" s="61" t="s">
        <v>78</v>
      </c>
      <c r="E12" s="62" t="s">
        <v>79</v>
      </c>
      <c r="F12" s="61" t="s">
        <v>18</v>
      </c>
      <c r="G12" s="61" t="s">
        <v>23</v>
      </c>
      <c r="H12" s="61" t="s">
        <v>43</v>
      </c>
      <c r="I12" s="58" t="s">
        <v>35</v>
      </c>
      <c r="J12" s="58">
        <v>2023</v>
      </c>
      <c r="K12" s="61" t="s">
        <v>28</v>
      </c>
      <c r="L12" s="63" t="s">
        <v>80</v>
      </c>
      <c r="M12" s="64" t="s">
        <v>81</v>
      </c>
      <c r="N12" s="32"/>
      <c r="O12" s="32"/>
      <c r="P12" s="58"/>
      <c r="Q12" s="61" t="s">
        <v>32</v>
      </c>
      <c r="R12" s="58"/>
      <c r="S12" s="65" t="s">
        <v>82</v>
      </c>
      <c r="T12" s="67" t="s">
        <v>83</v>
      </c>
      <c r="U12" s="55" t="s">
        <v>63</v>
      </c>
      <c r="V12" s="56">
        <f>_xlfn.NUMBERVALUE(D12)</f>
        <v>36179</v>
      </c>
      <c r="W12" s="61">
        <v>181</v>
      </c>
      <c r="X12" s="61">
        <v>7.64</v>
      </c>
      <c r="Y12" s="61">
        <v>3.08</v>
      </c>
      <c r="Z12" s="61" t="s">
        <v>28</v>
      </c>
      <c r="AA12" s="66" t="s">
        <v>84</v>
      </c>
      <c r="AB12" s="57" t="str">
        <f>CONCATENATE(B12," ",C12)</f>
        <v>Nguyễn Thị Thu Hiền</v>
      </c>
      <c r="AC12" s="67" t="s">
        <v>85</v>
      </c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  <c r="IS12" s="44"/>
      <c r="IT12" s="44"/>
      <c r="IU12" s="44"/>
      <c r="IV12" s="44"/>
    </row>
    <row r="13" spans="1:256" s="45" customFormat="1" ht="36" customHeight="1" x14ac:dyDescent="0.2">
      <c r="A13" s="58">
        <f>_xlfn.AGGREGATE(3,3,$AA$1:AA13)</f>
        <v>2</v>
      </c>
      <c r="B13" s="59" t="s">
        <v>86</v>
      </c>
      <c r="C13" s="60" t="s">
        <v>27</v>
      </c>
      <c r="D13" s="61" t="s">
        <v>87</v>
      </c>
      <c r="E13" s="62" t="s">
        <v>88</v>
      </c>
      <c r="F13" s="61" t="s">
        <v>18</v>
      </c>
      <c r="G13" s="61" t="s">
        <v>16</v>
      </c>
      <c r="H13" s="61" t="s">
        <v>43</v>
      </c>
      <c r="I13" s="58" t="s">
        <v>35</v>
      </c>
      <c r="J13" s="58">
        <v>2023</v>
      </c>
      <c r="K13" s="61" t="s">
        <v>28</v>
      </c>
      <c r="L13" s="63" t="s">
        <v>89</v>
      </c>
      <c r="M13" s="64" t="s">
        <v>90</v>
      </c>
      <c r="N13" s="32"/>
      <c r="O13" s="32"/>
      <c r="P13" s="58"/>
      <c r="Q13" s="61" t="s">
        <v>32</v>
      </c>
      <c r="R13" s="58"/>
      <c r="S13" s="65" t="s">
        <v>82</v>
      </c>
      <c r="T13" s="67" t="s">
        <v>83</v>
      </c>
      <c r="U13" s="55" t="s">
        <v>63</v>
      </c>
      <c r="V13" s="56">
        <f>_xlfn.NUMBERVALUE(D13)</f>
        <v>36447</v>
      </c>
      <c r="W13" s="61">
        <v>181</v>
      </c>
      <c r="X13" s="61">
        <v>6.81</v>
      </c>
      <c r="Y13" s="61">
        <v>2.54</v>
      </c>
      <c r="Z13" s="61" t="s">
        <v>28</v>
      </c>
      <c r="AA13" s="66" t="s">
        <v>91</v>
      </c>
      <c r="AB13" s="57" t="str">
        <f>CONCATENATE(B13," ",C13)</f>
        <v>Đoàn Thị Nhung</v>
      </c>
      <c r="AC13" s="67" t="s">
        <v>92</v>
      </c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  <c r="IS13" s="44"/>
      <c r="IT13" s="44"/>
      <c r="IU13" s="44"/>
      <c r="IV13" s="44"/>
    </row>
    <row r="14" spans="1:256" ht="12.75" customHeight="1" x14ac:dyDescent="0.2">
      <c r="A14" s="4"/>
      <c r="B14" s="5"/>
      <c r="C14" s="5"/>
      <c r="D14" s="6"/>
      <c r="E14" s="5"/>
      <c r="F14" s="6"/>
      <c r="G14" s="6"/>
      <c r="H14" s="7"/>
      <c r="I14" s="40"/>
      <c r="J14" s="8"/>
      <c r="K14" s="6"/>
      <c r="L14" s="8"/>
      <c r="M14" s="8"/>
      <c r="N14" s="24"/>
      <c r="O14" s="24"/>
      <c r="P14" s="36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ht="21" customHeight="1" x14ac:dyDescent="0.25">
      <c r="A15" s="25"/>
      <c r="B15" s="26" t="s">
        <v>52</v>
      </c>
      <c r="C15" s="25"/>
      <c r="D15" s="27"/>
      <c r="E15" s="25"/>
      <c r="F15" s="28"/>
      <c r="G15" s="28"/>
      <c r="H15" s="25"/>
      <c r="I15" s="41"/>
      <c r="J15" s="28"/>
      <c r="K15" s="25"/>
      <c r="L15" s="7"/>
      <c r="M15" s="7"/>
      <c r="N15" s="24"/>
      <c r="O15" s="24"/>
      <c r="P15" s="37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</row>
    <row r="16" spans="1:256" ht="13.5" customHeight="1" x14ac:dyDescent="0.25">
      <c r="A16" s="7"/>
      <c r="B16" s="17"/>
      <c r="C16" s="17"/>
      <c r="D16" s="29"/>
      <c r="E16" s="30"/>
      <c r="F16" s="29"/>
      <c r="G16" s="31"/>
      <c r="H16" s="17"/>
      <c r="J16" s="31"/>
      <c r="K16" s="31"/>
      <c r="L16" s="76" t="s">
        <v>51</v>
      </c>
      <c r="M16" s="76"/>
      <c r="N16" s="76"/>
      <c r="O16" s="76"/>
      <c r="P16" s="76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</row>
    <row r="17" spans="1:256" ht="14.45" customHeight="1" x14ac:dyDescent="0.2">
      <c r="A17" s="7"/>
      <c r="B17" s="17"/>
      <c r="C17" s="17"/>
      <c r="D17" s="29"/>
      <c r="E17" s="30"/>
      <c r="F17" s="29"/>
      <c r="G17" s="31"/>
      <c r="H17" s="17"/>
      <c r="J17" s="31"/>
      <c r="K17" s="31"/>
      <c r="L17" s="68" t="s">
        <v>17</v>
      </c>
      <c r="M17" s="68"/>
      <c r="N17" s="68"/>
      <c r="O17" s="68"/>
      <c r="P17" s="68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</row>
    <row r="18" spans="1:256" ht="12.75" customHeight="1" x14ac:dyDescent="0.2">
      <c r="A18" s="7"/>
      <c r="B18" s="17"/>
      <c r="C18" s="17"/>
      <c r="D18" s="31"/>
      <c r="E18" s="17"/>
      <c r="F18" s="31"/>
      <c r="G18" s="31"/>
      <c r="H18" s="17"/>
      <c r="J18" s="31"/>
      <c r="K18" s="31"/>
      <c r="L18" s="68"/>
      <c r="M18" s="68"/>
      <c r="N18" s="68"/>
      <c r="O18" s="68"/>
      <c r="P18" s="68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12.75" customHeight="1" x14ac:dyDescent="0.2">
      <c r="A19" s="7"/>
      <c r="B19" s="17"/>
      <c r="C19" s="17"/>
      <c r="D19" s="31"/>
      <c r="E19" s="17"/>
      <c r="F19" s="31"/>
      <c r="G19" s="31"/>
      <c r="H19" s="17"/>
      <c r="J19" s="31"/>
      <c r="K19" s="31"/>
      <c r="L19" s="16"/>
      <c r="M19" s="16"/>
      <c r="N19" s="24"/>
      <c r="O19" s="24"/>
      <c r="P19" s="38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44.25" customHeight="1" x14ac:dyDescent="0.2">
      <c r="A20" s="7"/>
      <c r="B20" s="17"/>
      <c r="C20" s="17"/>
      <c r="D20" s="31"/>
      <c r="E20" s="17"/>
      <c r="F20" s="31"/>
      <c r="G20" s="31"/>
      <c r="H20" s="17"/>
      <c r="J20" s="31"/>
      <c r="K20" s="31"/>
      <c r="L20" s="16"/>
      <c r="M20" s="16"/>
      <c r="N20" s="24"/>
      <c r="O20" s="24"/>
      <c r="P20" s="38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2.75" customHeight="1" x14ac:dyDescent="0.2">
      <c r="A21" s="7"/>
      <c r="B21" s="17"/>
      <c r="C21" s="17"/>
      <c r="D21" s="31"/>
      <c r="E21" s="17"/>
      <c r="F21" s="31"/>
      <c r="G21" s="31"/>
      <c r="H21" s="17"/>
      <c r="J21" s="31"/>
      <c r="K21" s="31"/>
      <c r="L21" s="68" t="s">
        <v>15</v>
      </c>
      <c r="M21" s="68"/>
      <c r="N21" s="68"/>
      <c r="O21" s="68"/>
      <c r="P21" s="68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2.75" customHeight="1" x14ac:dyDescent="0.2">
      <c r="A22" s="7"/>
      <c r="B22" s="17"/>
      <c r="C22" s="17"/>
      <c r="D22" s="31"/>
      <c r="E22" s="17"/>
      <c r="F22" s="31"/>
      <c r="G22" s="31"/>
      <c r="H22" s="17"/>
      <c r="J22" s="31"/>
      <c r="K22" s="31"/>
      <c r="N22" s="24"/>
      <c r="O22" s="24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customHeight="1" x14ac:dyDescent="0.2">
      <c r="A23" s="7"/>
      <c r="B23" s="17"/>
      <c r="C23" s="17"/>
      <c r="D23" s="31"/>
      <c r="E23" s="17"/>
      <c r="F23" s="31"/>
      <c r="G23" s="31"/>
      <c r="H23" s="17"/>
      <c r="J23" s="31"/>
      <c r="K23" s="31"/>
      <c r="N23" s="24"/>
      <c r="O23" s="24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2">
      <c r="N24" s="19"/>
      <c r="O24" s="19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2.75" customHeight="1" x14ac:dyDescent="0.2">
      <c r="N25" s="19"/>
      <c r="O25" s="19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N26" s="19"/>
      <c r="O26" s="19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N27" s="19"/>
      <c r="O27" s="19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N28" s="19"/>
      <c r="O28" s="19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19"/>
      <c r="O29" s="1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19"/>
      <c r="O30" s="19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19"/>
      <c r="O31" s="19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19"/>
      <c r="O32" s="19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19"/>
      <c r="O33" s="19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19"/>
      <c r="O34" s="19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19"/>
      <c r="O35" s="19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19"/>
      <c r="O36" s="19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19"/>
      <c r="O37" s="19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19"/>
      <c r="O38" s="19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19"/>
      <c r="O39" s="1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19"/>
      <c r="O40" s="19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8"/>
      <c r="O41" s="8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8"/>
      <c r="O42" s="8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7"/>
      <c r="O43" s="7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7" spans="14:256" ht="12.75" customHeight="1" x14ac:dyDescent="0.2">
      <c r="N47" s="16"/>
      <c r="O47" s="16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2">
      <c r="N48" s="16"/>
      <c r="O48" s="16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50" spans="14:256" ht="12.75" customHeight="1" x14ac:dyDescent="0.2">
      <c r="N50" s="10"/>
      <c r="O50" s="1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4"/>
      <c r="O52" s="14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14"/>
      <c r="O53" s="14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14"/>
      <c r="O54" s="1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14"/>
      <c r="O55" s="14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2">
      <c r="N56" s="14"/>
      <c r="O56" s="14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4:256" ht="12.75" customHeight="1" x14ac:dyDescent="0.2">
      <c r="N57" s="14"/>
      <c r="O57" s="14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4:256" ht="12.75" customHeight="1" x14ac:dyDescent="0.2">
      <c r="N58" s="14"/>
      <c r="O58" s="14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4:256" ht="12.75" customHeight="1" x14ac:dyDescent="0.2">
      <c r="N59" s="14"/>
      <c r="O59" s="14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2">
      <c r="N60" s="14"/>
      <c r="O60" s="14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4:256" ht="12.75" customHeight="1" x14ac:dyDescent="0.2">
      <c r="N61" s="14"/>
      <c r="O61" s="14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4:256" ht="12.75" customHeight="1" x14ac:dyDescent="0.2">
      <c r="N62" s="14"/>
      <c r="O62" s="14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4:256" ht="12.75" customHeight="1" x14ac:dyDescent="0.2">
      <c r="N63" s="14"/>
      <c r="O63" s="14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N64" s="14"/>
      <c r="O64" s="1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N65" s="14"/>
      <c r="O65" s="14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4"/>
      <c r="O66" s="14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4"/>
      <c r="O67" s="14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4"/>
      <c r="O68" s="14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4"/>
      <c r="O69" s="14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4"/>
      <c r="O70" s="14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4"/>
      <c r="O71" s="14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4"/>
      <c r="O72" s="14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4"/>
      <c r="O73" s="14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4"/>
      <c r="O74" s="1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4"/>
      <c r="O75" s="14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4"/>
      <c r="O76" s="14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4"/>
      <c r="O77" s="14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4"/>
      <c r="O78" s="14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4"/>
      <c r="O79" s="14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4"/>
      <c r="O80" s="14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4"/>
      <c r="O81" s="14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4"/>
      <c r="O82" s="14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4"/>
      <c r="O83" s="14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4"/>
      <c r="O84" s="1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4"/>
      <c r="O85" s="14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4"/>
      <c r="O86" s="14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4"/>
      <c r="O87" s="14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5"/>
      <c r="O88" s="15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6"/>
      <c r="O89" s="16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3" spans="14:256" ht="12.75" customHeight="1" x14ac:dyDescent="0.2">
      <c r="N93" s="16"/>
      <c r="O93" s="16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6"/>
      <c r="O94" s="16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6"/>
      <c r="O95" s="16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6"/>
      <c r="O96" s="1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9" spans="14:256" ht="12.75" customHeight="1" x14ac:dyDescent="0.2">
      <c r="N99" s="16"/>
      <c r="O99" s="16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</sheetData>
  <sheetProtection selectLockedCells="1" selectUnlockedCells="1"/>
  <mergeCells count="11">
    <mergeCell ref="L21:P21"/>
    <mergeCell ref="A1:D1"/>
    <mergeCell ref="A2:D2"/>
    <mergeCell ref="A4:P4"/>
    <mergeCell ref="A7:G7"/>
    <mergeCell ref="A8:P8"/>
    <mergeCell ref="A9:P9"/>
    <mergeCell ref="B11:C11"/>
    <mergeCell ref="L16:P16"/>
    <mergeCell ref="L17:P17"/>
    <mergeCell ref="L18:P18"/>
  </mergeCells>
  <pageMargins left="0.51181102362204722" right="0.19685039370078741" top="0.19685039370078741" bottom="0.35433070866141736" header="0.19685039370078741" footer="0.19685039370078741"/>
  <pageSetup paperSize="9" scale="95" firstPageNumber="51" fitToHeight="0" orientation="landscape" useFirstPageNumber="1" r:id="rId1"/>
  <headerFooter alignWithMargins="0"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00"/>
  <sheetViews>
    <sheetView zoomScaleNormal="100" workbookViewId="0">
      <selection activeCell="G21" sqref="G21"/>
    </sheetView>
  </sheetViews>
  <sheetFormatPr defaultColWidth="9.140625" defaultRowHeight="12.75" customHeight="1" x14ac:dyDescent="0.2"/>
  <cols>
    <col min="1" max="1" width="4.28515625" style="2" customWidth="1"/>
    <col min="2" max="2" width="8.7109375" style="1" customWidth="1"/>
    <col min="3" max="3" width="5.28515625" style="1" customWidth="1"/>
    <col min="4" max="4" width="9.7109375" style="3" customWidth="1"/>
    <col min="5" max="5" width="22" style="1" customWidth="1"/>
    <col min="6" max="6" width="5.140625" style="3" customWidth="1"/>
    <col min="7" max="7" width="5.28515625" style="3" customWidth="1"/>
    <col min="8" max="8" width="8.140625" style="1" customWidth="1"/>
    <col min="9" max="9" width="6.42578125" style="3" customWidth="1"/>
    <col min="10" max="10" width="4.85546875" style="3" customWidth="1"/>
    <col min="11" max="11" width="9.42578125" style="3" customWidth="1"/>
    <col min="12" max="12" width="13.42578125" style="17" customWidth="1"/>
    <col min="13" max="13" width="17" style="17" customWidth="1"/>
    <col min="14" max="14" width="16.140625" style="17" customWidth="1"/>
    <col min="15" max="15" width="8.42578125" style="17" customWidth="1"/>
    <col min="16" max="16" width="6.140625" style="1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69" t="s">
        <v>6</v>
      </c>
      <c r="B1" s="69"/>
      <c r="C1" s="69"/>
      <c r="D1" s="69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33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2.75" customHeight="1" x14ac:dyDescent="0.2">
      <c r="A2" s="70" t="s">
        <v>14</v>
      </c>
      <c r="B2" s="70"/>
      <c r="C2" s="70"/>
      <c r="D2" s="70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33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12.75" customHeight="1" x14ac:dyDescent="0.2">
      <c r="A3" s="20"/>
      <c r="B3" s="11"/>
      <c r="C3" s="11"/>
      <c r="D3" s="11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33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21.75" customHeight="1" x14ac:dyDescent="0.3">
      <c r="A4" s="71" t="s">
        <v>94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34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34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46" customFormat="1" ht="17.25" customHeight="1" x14ac:dyDescent="0.2">
      <c r="A7" s="78" t="s">
        <v>112</v>
      </c>
      <c r="B7" s="72"/>
      <c r="C7" s="72"/>
      <c r="D7" s="72"/>
      <c r="E7" s="72"/>
      <c r="F7" s="72"/>
      <c r="G7" s="72"/>
      <c r="H7" s="42"/>
      <c r="I7" s="42"/>
      <c r="J7" s="42"/>
      <c r="K7" s="42"/>
      <c r="L7" s="42"/>
      <c r="M7" s="42"/>
      <c r="N7" s="42"/>
      <c r="O7" s="42"/>
      <c r="P7" s="43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</row>
    <row r="8" spans="1:256" ht="17.25" customHeight="1" x14ac:dyDescent="0.2">
      <c r="A8" s="73" t="s">
        <v>19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74" t="s">
        <v>93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6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33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ht="44.25" customHeight="1" x14ac:dyDescent="0.2">
      <c r="A11" s="21" t="s">
        <v>0</v>
      </c>
      <c r="B11" s="75" t="s">
        <v>7</v>
      </c>
      <c r="C11" s="75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35" t="s">
        <v>13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56" s="45" customFormat="1" ht="34.5" customHeight="1" x14ac:dyDescent="0.2">
      <c r="A12" s="58">
        <f>_xlfn.AGGREGATE(3,3,$AA$1:AA12)</f>
        <v>1</v>
      </c>
      <c r="B12" s="59" t="s">
        <v>55</v>
      </c>
      <c r="C12" s="60" t="s">
        <v>56</v>
      </c>
      <c r="D12" s="61" t="s">
        <v>57</v>
      </c>
      <c r="E12" s="62" t="s">
        <v>58</v>
      </c>
      <c r="F12" s="61" t="s">
        <v>22</v>
      </c>
      <c r="G12" s="61" t="s">
        <v>16</v>
      </c>
      <c r="H12" s="61" t="s">
        <v>43</v>
      </c>
      <c r="I12" s="58" t="s">
        <v>24</v>
      </c>
      <c r="J12" s="58">
        <v>2023</v>
      </c>
      <c r="K12" s="61" t="s">
        <v>28</v>
      </c>
      <c r="L12" s="63" t="s">
        <v>95</v>
      </c>
      <c r="M12" s="64" t="s">
        <v>96</v>
      </c>
      <c r="N12" s="32"/>
      <c r="O12" s="32"/>
      <c r="P12" s="58"/>
      <c r="Q12" s="61" t="s">
        <v>34</v>
      </c>
      <c r="R12" s="58"/>
      <c r="S12" s="65" t="s">
        <v>97</v>
      </c>
      <c r="T12" s="67" t="s">
        <v>98</v>
      </c>
      <c r="U12" s="55" t="s">
        <v>63</v>
      </c>
      <c r="V12" s="56">
        <f>_xlfn.NUMBERVALUE(D12)</f>
        <v>36056</v>
      </c>
      <c r="W12" s="61">
        <v>183</v>
      </c>
      <c r="X12" s="61">
        <v>7.25</v>
      </c>
      <c r="Y12" s="61">
        <v>2.87</v>
      </c>
      <c r="Z12" s="61" t="s">
        <v>28</v>
      </c>
      <c r="AA12" s="66" t="s">
        <v>99</v>
      </c>
      <c r="AB12" s="57" t="str">
        <f>CONCATENATE(B12," ",C12)</f>
        <v>Đỗ Mạnh Huấn</v>
      </c>
      <c r="AC12" s="67" t="s">
        <v>65</v>
      </c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  <c r="IS12" s="44"/>
      <c r="IT12" s="44"/>
      <c r="IU12" s="44"/>
      <c r="IV12" s="44"/>
    </row>
    <row r="13" spans="1:256" s="45" customFormat="1" ht="34.5" customHeight="1" x14ac:dyDescent="0.2">
      <c r="A13" s="58">
        <f>_xlfn.AGGREGATE(3,3,$AA$1:AA13)</f>
        <v>2</v>
      </c>
      <c r="B13" s="59" t="s">
        <v>66</v>
      </c>
      <c r="C13" s="60" t="s">
        <v>67</v>
      </c>
      <c r="D13" s="61" t="s">
        <v>68</v>
      </c>
      <c r="E13" s="62" t="s">
        <v>100</v>
      </c>
      <c r="F13" s="61" t="s">
        <v>18</v>
      </c>
      <c r="G13" s="61" t="s">
        <v>23</v>
      </c>
      <c r="H13" s="61" t="s">
        <v>43</v>
      </c>
      <c r="I13" s="58" t="s">
        <v>24</v>
      </c>
      <c r="J13" s="58">
        <v>2023</v>
      </c>
      <c r="K13" s="61" t="s">
        <v>28</v>
      </c>
      <c r="L13" s="63" t="s">
        <v>101</v>
      </c>
      <c r="M13" s="64" t="s">
        <v>102</v>
      </c>
      <c r="N13" s="32"/>
      <c r="O13" s="32"/>
      <c r="P13" s="58"/>
      <c r="Q13" s="61" t="s">
        <v>34</v>
      </c>
      <c r="R13" s="58"/>
      <c r="S13" s="65" t="s">
        <v>97</v>
      </c>
      <c r="T13" s="67" t="s">
        <v>98</v>
      </c>
      <c r="U13" s="55" t="s">
        <v>63</v>
      </c>
      <c r="V13" s="56">
        <f>_xlfn.NUMBERVALUE(D13)</f>
        <v>35751</v>
      </c>
      <c r="W13" s="61">
        <v>183</v>
      </c>
      <c r="X13" s="61">
        <v>7.19</v>
      </c>
      <c r="Y13" s="61">
        <v>2.81</v>
      </c>
      <c r="Z13" s="61" t="s">
        <v>28</v>
      </c>
      <c r="AA13" s="66" t="s">
        <v>103</v>
      </c>
      <c r="AB13" s="57" t="str">
        <f>CONCATENATE(B13," ",C13)</f>
        <v>Lục Hoài Thu</v>
      </c>
      <c r="AC13" s="67" t="s">
        <v>73</v>
      </c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  <c r="IS13" s="44"/>
      <c r="IT13" s="44"/>
      <c r="IU13" s="44"/>
      <c r="IV13" s="44"/>
    </row>
    <row r="14" spans="1:256" ht="12.75" customHeight="1" x14ac:dyDescent="0.2">
      <c r="A14" s="4"/>
      <c r="B14" s="5"/>
      <c r="C14" s="5"/>
      <c r="D14" s="6"/>
      <c r="E14" s="5"/>
      <c r="F14" s="6"/>
      <c r="G14" s="6"/>
      <c r="H14" s="7"/>
      <c r="I14" s="8"/>
      <c r="J14" s="8"/>
      <c r="K14" s="6"/>
      <c r="L14" s="8"/>
      <c r="M14" s="8"/>
      <c r="N14" s="24"/>
      <c r="O14" s="24"/>
      <c r="P14" s="36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ht="21" customHeight="1" x14ac:dyDescent="0.25">
      <c r="A15" s="25"/>
      <c r="B15" s="26" t="s">
        <v>52</v>
      </c>
      <c r="C15" s="25"/>
      <c r="D15" s="27"/>
      <c r="E15" s="25"/>
      <c r="F15" s="28"/>
      <c r="G15" s="28"/>
      <c r="H15" s="25"/>
      <c r="I15" s="28"/>
      <c r="J15" s="28"/>
      <c r="K15" s="25"/>
      <c r="L15" s="7"/>
      <c r="M15" s="7"/>
      <c r="N15" s="24"/>
      <c r="O15" s="24"/>
      <c r="P15" s="37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</row>
    <row r="16" spans="1:256" ht="13.5" customHeight="1" x14ac:dyDescent="0.25">
      <c r="A16" s="7"/>
      <c r="B16" s="17"/>
      <c r="C16" s="17"/>
      <c r="D16" s="29"/>
      <c r="E16" s="30"/>
      <c r="F16" s="29"/>
      <c r="G16" s="31"/>
      <c r="H16" s="17"/>
      <c r="I16" s="31"/>
      <c r="J16" s="31"/>
      <c r="K16" s="31"/>
      <c r="L16" s="76" t="s">
        <v>51</v>
      </c>
      <c r="M16" s="76"/>
      <c r="N16" s="76"/>
      <c r="O16" s="76"/>
      <c r="P16" s="76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</row>
    <row r="17" spans="1:256" ht="14.45" customHeight="1" x14ac:dyDescent="0.2">
      <c r="A17" s="7"/>
      <c r="B17" s="17"/>
      <c r="C17" s="17"/>
      <c r="D17" s="29"/>
      <c r="E17" s="30"/>
      <c r="F17" s="29"/>
      <c r="G17" s="31"/>
      <c r="H17" s="17"/>
      <c r="I17" s="31"/>
      <c r="J17" s="31"/>
      <c r="K17" s="31"/>
      <c r="L17" s="68" t="s">
        <v>17</v>
      </c>
      <c r="M17" s="68"/>
      <c r="N17" s="68"/>
      <c r="O17" s="68"/>
      <c r="P17" s="68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</row>
    <row r="18" spans="1:256" ht="12.75" customHeight="1" x14ac:dyDescent="0.2">
      <c r="A18" s="7"/>
      <c r="B18" s="17"/>
      <c r="C18" s="17"/>
      <c r="D18" s="31"/>
      <c r="E18" s="17"/>
      <c r="F18" s="31"/>
      <c r="G18" s="31"/>
      <c r="H18" s="17"/>
      <c r="I18" s="31"/>
      <c r="J18" s="31"/>
      <c r="K18" s="31"/>
      <c r="L18" s="68"/>
      <c r="M18" s="68"/>
      <c r="N18" s="68"/>
      <c r="O18" s="68"/>
      <c r="P18" s="68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12.75" customHeight="1" x14ac:dyDescent="0.2">
      <c r="A19" s="7"/>
      <c r="B19" s="17"/>
      <c r="C19" s="17"/>
      <c r="D19" s="31"/>
      <c r="E19" s="17"/>
      <c r="F19" s="31"/>
      <c r="G19" s="31"/>
      <c r="H19" s="17"/>
      <c r="I19" s="31"/>
      <c r="J19" s="31"/>
      <c r="K19" s="31"/>
      <c r="L19" s="16"/>
      <c r="M19" s="16"/>
      <c r="N19" s="24"/>
      <c r="O19" s="24"/>
      <c r="P19" s="38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44.25" customHeight="1" x14ac:dyDescent="0.2">
      <c r="A20" s="7"/>
      <c r="B20" s="17"/>
      <c r="C20" s="17"/>
      <c r="D20" s="31"/>
      <c r="E20" s="17"/>
      <c r="F20" s="31"/>
      <c r="G20" s="31"/>
      <c r="H20" s="17"/>
      <c r="I20" s="31"/>
      <c r="J20" s="31"/>
      <c r="K20" s="31"/>
      <c r="L20" s="16"/>
      <c r="M20" s="16"/>
      <c r="N20" s="24"/>
      <c r="O20" s="24"/>
      <c r="P20" s="38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2.75" customHeight="1" x14ac:dyDescent="0.2">
      <c r="A21" s="7"/>
      <c r="B21" s="17"/>
      <c r="C21" s="17"/>
      <c r="D21" s="31"/>
      <c r="E21" s="17"/>
      <c r="F21" s="31"/>
      <c r="G21" s="31"/>
      <c r="H21" s="17"/>
      <c r="I21" s="31"/>
      <c r="J21" s="31"/>
      <c r="K21" s="31"/>
      <c r="L21" s="68" t="s">
        <v>15</v>
      </c>
      <c r="M21" s="68"/>
      <c r="N21" s="68"/>
      <c r="O21" s="68"/>
      <c r="P21" s="68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2.75" customHeight="1" x14ac:dyDescent="0.2">
      <c r="A22" s="7"/>
      <c r="B22" s="17"/>
      <c r="C22" s="17"/>
      <c r="D22" s="31"/>
      <c r="E22" s="17"/>
      <c r="F22" s="31"/>
      <c r="G22" s="31"/>
      <c r="H22" s="17"/>
      <c r="I22" s="31"/>
      <c r="J22" s="31"/>
      <c r="K22" s="31"/>
      <c r="N22" s="24"/>
      <c r="O22" s="24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customHeight="1" x14ac:dyDescent="0.2">
      <c r="A23" s="7"/>
      <c r="B23" s="17"/>
      <c r="C23" s="17"/>
      <c r="D23" s="31"/>
      <c r="E23" s="17"/>
      <c r="F23" s="31"/>
      <c r="G23" s="31"/>
      <c r="H23" s="17"/>
      <c r="I23" s="31"/>
      <c r="J23" s="31"/>
      <c r="K23" s="31"/>
      <c r="N23" s="24"/>
      <c r="O23" s="24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2">
      <c r="N24" s="19"/>
      <c r="O24" s="19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2.75" customHeight="1" x14ac:dyDescent="0.2">
      <c r="N25" s="19"/>
      <c r="O25" s="19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N26" s="19"/>
      <c r="O26" s="19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N27" s="19"/>
      <c r="O27" s="19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N28" s="19"/>
      <c r="O28" s="19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19"/>
      <c r="O29" s="1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19"/>
      <c r="O30" s="19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19"/>
      <c r="O31" s="19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19"/>
      <c r="O32" s="19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19"/>
      <c r="O33" s="19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19"/>
      <c r="O34" s="19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19"/>
      <c r="O35" s="19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19"/>
      <c r="O36" s="19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19"/>
      <c r="O37" s="19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19"/>
      <c r="O38" s="19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19"/>
      <c r="O39" s="1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19"/>
      <c r="O40" s="19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8"/>
      <c r="O41" s="8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8"/>
      <c r="O42" s="8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7"/>
      <c r="O43" s="7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7" spans="14:256" ht="12.75" customHeight="1" x14ac:dyDescent="0.2">
      <c r="N47" s="16"/>
      <c r="O47" s="16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2">
      <c r="N48" s="16"/>
      <c r="O48" s="16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50" spans="14:256" ht="12.75" customHeight="1" x14ac:dyDescent="0.2">
      <c r="N50" s="10"/>
      <c r="O50" s="1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4"/>
      <c r="O52" s="14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14"/>
      <c r="O53" s="14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14"/>
      <c r="O54" s="1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14"/>
      <c r="O55" s="14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2">
      <c r="N56" s="14"/>
      <c r="O56" s="14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4:256" ht="12.75" customHeight="1" x14ac:dyDescent="0.2">
      <c r="N57" s="14"/>
      <c r="O57" s="14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4:256" ht="12.75" customHeight="1" x14ac:dyDescent="0.2">
      <c r="N58" s="14"/>
      <c r="O58" s="14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4:256" ht="12.75" customHeight="1" x14ac:dyDescent="0.2">
      <c r="N59" s="14"/>
      <c r="O59" s="14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2">
      <c r="N60" s="14"/>
      <c r="O60" s="14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4:256" ht="12.75" customHeight="1" x14ac:dyDescent="0.2">
      <c r="N61" s="14"/>
      <c r="O61" s="14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4:256" ht="12.75" customHeight="1" x14ac:dyDescent="0.2">
      <c r="N62" s="14"/>
      <c r="O62" s="14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4:256" ht="12.75" customHeight="1" x14ac:dyDescent="0.2">
      <c r="N63" s="14"/>
      <c r="O63" s="14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N64" s="14"/>
      <c r="O64" s="1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N65" s="14"/>
      <c r="O65" s="14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4"/>
      <c r="O66" s="14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4"/>
      <c r="O67" s="14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4"/>
      <c r="O68" s="14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4"/>
      <c r="O69" s="14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4"/>
      <c r="O70" s="14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4"/>
      <c r="O71" s="14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4"/>
      <c r="O72" s="14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4"/>
      <c r="O73" s="14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4"/>
      <c r="O74" s="1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4"/>
      <c r="O75" s="14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4"/>
      <c r="O76" s="14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4"/>
      <c r="O77" s="14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4"/>
      <c r="O78" s="14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4"/>
      <c r="O79" s="14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4"/>
      <c r="O80" s="14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4"/>
      <c r="O81" s="14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4"/>
      <c r="O82" s="14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4"/>
      <c r="O83" s="14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4"/>
      <c r="O84" s="1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4"/>
      <c r="O85" s="14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4"/>
      <c r="O86" s="14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4"/>
      <c r="O87" s="14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5"/>
      <c r="O88" s="15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6"/>
      <c r="O89" s="16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3" spans="14:256" ht="12.75" customHeight="1" x14ac:dyDescent="0.2">
      <c r="N93" s="16"/>
      <c r="O93" s="16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6"/>
      <c r="O94" s="16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6"/>
      <c r="O95" s="16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6"/>
      <c r="O96" s="1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9" spans="14:256" ht="12.75" customHeight="1" x14ac:dyDescent="0.2">
      <c r="N99" s="16"/>
      <c r="O99" s="16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</sheetData>
  <sheetProtection selectLockedCells="1" selectUnlockedCells="1"/>
  <mergeCells count="11">
    <mergeCell ref="L21:P21"/>
    <mergeCell ref="A1:D1"/>
    <mergeCell ref="A2:D2"/>
    <mergeCell ref="A4:P4"/>
    <mergeCell ref="A7:G7"/>
    <mergeCell ref="A8:P8"/>
    <mergeCell ref="A9:P9"/>
    <mergeCell ref="B11:C11"/>
    <mergeCell ref="L16:P16"/>
    <mergeCell ref="L17:P17"/>
    <mergeCell ref="L18:P18"/>
  </mergeCells>
  <pageMargins left="0.51181102362204722" right="0.19685039370078741" top="0.19685039370078741" bottom="0.35433070866141736" header="0.19685039370078741" footer="0.19685039370078741"/>
  <pageSetup paperSize="9" scale="95" firstPageNumber="52" fitToHeight="0" orientation="landscape" useFirstPageNumber="1" r:id="rId1"/>
  <headerFooter alignWithMargins="0"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98"/>
  <sheetViews>
    <sheetView tabSelected="1" zoomScaleNormal="100" workbookViewId="0">
      <selection activeCell="E14" sqref="E14"/>
    </sheetView>
  </sheetViews>
  <sheetFormatPr defaultColWidth="9.140625" defaultRowHeight="12.75" customHeight="1" x14ac:dyDescent="0.2"/>
  <cols>
    <col min="1" max="1" width="4.28515625" style="2" customWidth="1"/>
    <col min="2" max="2" width="13.85546875" style="1" customWidth="1"/>
    <col min="3" max="3" width="5.7109375" style="1" customWidth="1"/>
    <col min="4" max="4" width="9.140625" style="3" customWidth="1"/>
    <col min="5" max="5" width="23.7109375" style="1" customWidth="1"/>
    <col min="6" max="6" width="5.140625" style="3" customWidth="1"/>
    <col min="7" max="7" width="6.5703125" style="3" customWidth="1"/>
    <col min="8" max="8" width="8.42578125" style="1" customWidth="1"/>
    <col min="9" max="9" width="5.85546875" style="3" customWidth="1"/>
    <col min="10" max="10" width="4.7109375" style="3" customWidth="1"/>
    <col min="11" max="11" width="8.28515625" style="3" customWidth="1"/>
    <col min="12" max="12" width="12.42578125" style="17" customWidth="1"/>
    <col min="13" max="13" width="16.140625" style="17" customWidth="1"/>
    <col min="14" max="14" width="13.28515625" style="17" customWidth="1"/>
    <col min="15" max="15" width="6.7109375" style="17" customWidth="1"/>
    <col min="16" max="16" width="6.140625" style="1" customWidth="1"/>
    <col min="17" max="17" width="9.140625" style="1"/>
    <col min="18" max="18" width="15.28515625" style="1" customWidth="1"/>
    <col min="19" max="26" width="9.140625" style="1"/>
    <col min="27" max="27" width="18.5703125" style="1" customWidth="1"/>
    <col min="28" max="16384" width="9.140625" style="1"/>
  </cols>
  <sheetData>
    <row r="1" spans="1:256" ht="12.75" customHeight="1" x14ac:dyDescent="0.2">
      <c r="A1" s="69" t="s">
        <v>6</v>
      </c>
      <c r="B1" s="69"/>
      <c r="C1" s="69"/>
      <c r="D1" s="69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33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1.45" customHeight="1" x14ac:dyDescent="0.2">
      <c r="A2" s="70" t="s">
        <v>14</v>
      </c>
      <c r="B2" s="70"/>
      <c r="C2" s="70"/>
      <c r="D2" s="70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33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1.5" customHeight="1" x14ac:dyDescent="0.2">
      <c r="A3" s="20"/>
      <c r="B3" s="11"/>
      <c r="C3" s="11"/>
      <c r="D3" s="11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33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16.5" customHeight="1" x14ac:dyDescent="0.3">
      <c r="A4" s="71" t="s">
        <v>104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3.6" hidden="1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34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hidden="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34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46" customFormat="1" ht="14.1" customHeight="1" x14ac:dyDescent="0.2">
      <c r="A7" s="78" t="s">
        <v>113</v>
      </c>
      <c r="B7" s="72"/>
      <c r="C7" s="72"/>
      <c r="D7" s="72"/>
      <c r="E7" s="72"/>
      <c r="F7" s="72"/>
      <c r="G7" s="72"/>
      <c r="H7" s="42"/>
      <c r="I7" s="42"/>
      <c r="J7" s="42"/>
      <c r="K7" s="42"/>
      <c r="L7" s="42"/>
      <c r="M7" s="42"/>
      <c r="N7" s="42"/>
      <c r="O7" s="42"/>
      <c r="P7" s="43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</row>
    <row r="8" spans="1:256" ht="17.100000000000001" customHeight="1" x14ac:dyDescent="0.2">
      <c r="A8" s="73" t="s">
        <v>19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74" t="s">
        <v>105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0.75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33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s="11" customFormat="1" ht="39.75" customHeight="1" x14ac:dyDescent="0.2">
      <c r="A11" s="21" t="s">
        <v>0</v>
      </c>
      <c r="B11" s="75" t="s">
        <v>7</v>
      </c>
      <c r="C11" s="75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23" t="s">
        <v>13</v>
      </c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56" s="45" customFormat="1" ht="33.6" customHeight="1" x14ac:dyDescent="0.2">
      <c r="A12" s="58">
        <f>_xlfn.AGGREGATE(3,3,$AA$1:AA12)</f>
        <v>1</v>
      </c>
      <c r="B12" s="59" t="s">
        <v>106</v>
      </c>
      <c r="C12" s="60" t="s">
        <v>26</v>
      </c>
      <c r="D12" s="61" t="s">
        <v>41</v>
      </c>
      <c r="E12" s="62" t="s">
        <v>42</v>
      </c>
      <c r="F12" s="61" t="s">
        <v>18</v>
      </c>
      <c r="G12" s="61" t="s">
        <v>16</v>
      </c>
      <c r="H12" s="61" t="s">
        <v>43</v>
      </c>
      <c r="I12" s="58" t="s">
        <v>24</v>
      </c>
      <c r="J12" s="58">
        <v>2023</v>
      </c>
      <c r="K12" s="61" t="s">
        <v>30</v>
      </c>
      <c r="L12" s="63" t="s">
        <v>107</v>
      </c>
      <c r="M12" s="64" t="s">
        <v>108</v>
      </c>
      <c r="N12" s="32"/>
      <c r="O12" s="32"/>
      <c r="P12" s="58"/>
      <c r="Q12" s="61" t="s">
        <v>33</v>
      </c>
      <c r="R12" s="58"/>
      <c r="S12" s="65" t="s">
        <v>109</v>
      </c>
      <c r="T12" s="67" t="s">
        <v>98</v>
      </c>
      <c r="U12" s="55" t="s">
        <v>48</v>
      </c>
      <c r="V12" s="56">
        <f>_xlfn.NUMBERVALUE(D12)</f>
        <v>35541</v>
      </c>
      <c r="W12" s="61">
        <v>194</v>
      </c>
      <c r="X12" s="61">
        <v>6.32</v>
      </c>
      <c r="Y12" s="61">
        <v>2.2599999999999998</v>
      </c>
      <c r="Z12" s="61" t="s">
        <v>30</v>
      </c>
      <c r="AA12" s="66" t="s">
        <v>110</v>
      </c>
      <c r="AB12" s="57" t="str">
        <f>CONCATENATE(B12," ",C12)</f>
        <v>Mai Khánh Linh</v>
      </c>
      <c r="AC12" s="67" t="s">
        <v>111</v>
      </c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  <c r="IS12" s="44"/>
      <c r="IT12" s="44"/>
      <c r="IU12" s="44"/>
      <c r="IV12" s="44"/>
    </row>
    <row r="13" spans="1:256" ht="33" customHeight="1" x14ac:dyDescent="0.25">
      <c r="A13" s="25"/>
      <c r="B13" s="26" t="s">
        <v>29</v>
      </c>
      <c r="C13" s="25"/>
      <c r="D13" s="27"/>
      <c r="E13" s="25"/>
      <c r="F13" s="28"/>
      <c r="G13" s="28"/>
      <c r="H13" s="25"/>
      <c r="I13" s="28"/>
      <c r="J13" s="28"/>
      <c r="K13" s="25"/>
      <c r="L13" s="7"/>
      <c r="M13" s="7"/>
      <c r="N13" s="24"/>
      <c r="O13" s="24"/>
      <c r="P13" s="37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</row>
    <row r="14" spans="1:256" ht="13.5" customHeight="1" x14ac:dyDescent="0.25">
      <c r="A14" s="7"/>
      <c r="B14" s="17"/>
      <c r="C14" s="17"/>
      <c r="D14" s="29"/>
      <c r="E14" s="30"/>
      <c r="F14" s="29"/>
      <c r="G14" s="31"/>
      <c r="H14" s="17"/>
      <c r="I14" s="31"/>
      <c r="J14" s="31"/>
      <c r="K14" s="31"/>
      <c r="L14" s="76" t="s">
        <v>51</v>
      </c>
      <c r="M14" s="76"/>
      <c r="N14" s="76"/>
      <c r="O14" s="76"/>
      <c r="P14" s="76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</row>
    <row r="15" spans="1:256" ht="14.45" customHeight="1" x14ac:dyDescent="0.2">
      <c r="A15" s="7"/>
      <c r="B15" s="17"/>
      <c r="C15" s="17"/>
      <c r="D15" s="29"/>
      <c r="E15" s="30"/>
      <c r="F15" s="29"/>
      <c r="G15" s="31"/>
      <c r="H15" s="17"/>
      <c r="I15" s="31"/>
      <c r="J15" s="31"/>
      <c r="K15" s="31"/>
      <c r="L15" s="68" t="s">
        <v>17</v>
      </c>
      <c r="M15" s="68"/>
      <c r="N15" s="68"/>
      <c r="O15" s="68"/>
      <c r="P15" s="68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</row>
    <row r="16" spans="1:256" ht="12.75" customHeight="1" x14ac:dyDescent="0.2">
      <c r="A16" s="7"/>
      <c r="B16" s="17"/>
      <c r="C16" s="17"/>
      <c r="D16" s="31"/>
      <c r="E16" s="17"/>
      <c r="F16" s="31"/>
      <c r="G16" s="31"/>
      <c r="H16" s="17"/>
      <c r="I16" s="31"/>
      <c r="J16" s="31"/>
      <c r="K16" s="31"/>
      <c r="L16" s="68"/>
      <c r="M16" s="68"/>
      <c r="N16" s="68"/>
      <c r="O16" s="68"/>
      <c r="P16" s="68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5.25" customHeight="1" x14ac:dyDescent="0.2">
      <c r="A17" s="7"/>
      <c r="B17" s="17"/>
      <c r="C17" s="17"/>
      <c r="D17" s="31"/>
      <c r="E17" s="17"/>
      <c r="F17" s="31"/>
      <c r="G17" s="31"/>
      <c r="H17" s="17"/>
      <c r="I17" s="31"/>
      <c r="J17" s="31"/>
      <c r="K17" s="31"/>
      <c r="L17" s="16"/>
      <c r="M17" s="16"/>
      <c r="N17" s="24"/>
      <c r="O17" s="24"/>
      <c r="P17" s="38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30.95" customHeight="1" x14ac:dyDescent="0.2">
      <c r="A18" s="7"/>
      <c r="B18" s="17"/>
      <c r="C18" s="17"/>
      <c r="D18" s="31"/>
      <c r="E18" s="17"/>
      <c r="F18" s="31"/>
      <c r="G18" s="31"/>
      <c r="H18" s="17"/>
      <c r="I18" s="31"/>
      <c r="J18" s="31"/>
      <c r="K18" s="31"/>
      <c r="L18" s="16"/>
      <c r="M18" s="16"/>
      <c r="N18" s="24"/>
      <c r="O18" s="24"/>
      <c r="P18" s="38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12.75" customHeight="1" x14ac:dyDescent="0.2">
      <c r="A19" s="7"/>
      <c r="B19" s="17"/>
      <c r="C19" s="17"/>
      <c r="D19" s="31"/>
      <c r="E19" s="17"/>
      <c r="F19" s="31"/>
      <c r="G19" s="31"/>
      <c r="H19" s="17"/>
      <c r="I19" s="31"/>
      <c r="J19" s="31"/>
      <c r="K19" s="31"/>
      <c r="L19" s="68" t="s">
        <v>15</v>
      </c>
      <c r="M19" s="68"/>
      <c r="N19" s="68"/>
      <c r="O19" s="68"/>
      <c r="P19" s="68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12.75" customHeight="1" x14ac:dyDescent="0.2">
      <c r="A20" s="7"/>
      <c r="B20" s="17"/>
      <c r="C20" s="17"/>
      <c r="D20" s="31"/>
      <c r="E20" s="17"/>
      <c r="F20" s="31"/>
      <c r="G20" s="31"/>
      <c r="H20" s="17"/>
      <c r="I20" s="31"/>
      <c r="J20" s="31"/>
      <c r="K20" s="31"/>
      <c r="N20" s="24"/>
      <c r="O20" s="24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2.75" customHeight="1" x14ac:dyDescent="0.2">
      <c r="A21" s="7"/>
      <c r="B21" s="17"/>
      <c r="C21" s="17"/>
      <c r="D21" s="31"/>
      <c r="E21" s="17"/>
      <c r="F21" s="31"/>
      <c r="G21" s="31"/>
      <c r="H21" s="17"/>
      <c r="I21" s="31"/>
      <c r="J21" s="31"/>
      <c r="K21" s="31"/>
      <c r="N21" s="24"/>
      <c r="O21" s="24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2.75" customHeight="1" x14ac:dyDescent="0.2">
      <c r="N22" s="19"/>
      <c r="O22" s="19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customHeight="1" x14ac:dyDescent="0.2">
      <c r="N23" s="19"/>
      <c r="O23" s="19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2">
      <c r="N24" s="19"/>
      <c r="O24" s="19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2.75" customHeight="1" x14ac:dyDescent="0.2">
      <c r="N25" s="19"/>
      <c r="O25" s="19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N26" s="19"/>
      <c r="O26" s="19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N27" s="19"/>
      <c r="O27" s="19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N28" s="19"/>
      <c r="O28" s="19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19"/>
      <c r="O29" s="1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19"/>
      <c r="O30" s="19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19"/>
      <c r="O31" s="19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19"/>
      <c r="O32" s="19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19"/>
      <c r="O33" s="19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19"/>
      <c r="O34" s="19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19"/>
      <c r="O35" s="19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19"/>
      <c r="O36" s="19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19"/>
      <c r="O37" s="19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19"/>
      <c r="O38" s="19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8"/>
      <c r="O39" s="8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8"/>
      <c r="O40" s="8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7"/>
      <c r="O41" s="7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5" spans="14:256" ht="12.75" customHeight="1" x14ac:dyDescent="0.2">
      <c r="N45" s="16"/>
      <c r="O45" s="16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4:256" ht="12.75" customHeight="1" x14ac:dyDescent="0.2">
      <c r="N46" s="16"/>
      <c r="O46" s="1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8" spans="14:256" ht="12.75" customHeight="1" x14ac:dyDescent="0.2">
      <c r="N48" s="10"/>
      <c r="O48" s="10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14"/>
      <c r="O50" s="14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14"/>
      <c r="O51" s="14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4"/>
      <c r="O52" s="14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14"/>
      <c r="O53" s="14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14"/>
      <c r="O54" s="1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14"/>
      <c r="O55" s="14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2">
      <c r="N56" s="14"/>
      <c r="O56" s="14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4:256" ht="12.75" customHeight="1" x14ac:dyDescent="0.2">
      <c r="N57" s="14"/>
      <c r="O57" s="14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4:256" ht="12.75" customHeight="1" x14ac:dyDescent="0.2">
      <c r="N58" s="14"/>
      <c r="O58" s="14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4:256" ht="12.75" customHeight="1" x14ac:dyDescent="0.2">
      <c r="N59" s="14"/>
      <c r="O59" s="14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2">
      <c r="N60" s="14"/>
      <c r="O60" s="14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4:256" ht="12.75" customHeight="1" x14ac:dyDescent="0.2">
      <c r="N61" s="14"/>
      <c r="O61" s="14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4:256" ht="12.75" customHeight="1" x14ac:dyDescent="0.2">
      <c r="N62" s="14"/>
      <c r="O62" s="14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4:256" ht="12.75" customHeight="1" x14ac:dyDescent="0.2">
      <c r="N63" s="14"/>
      <c r="O63" s="14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N64" s="14"/>
      <c r="O64" s="1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N65" s="14"/>
      <c r="O65" s="14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4"/>
      <c r="O66" s="14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4"/>
      <c r="O67" s="14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4"/>
      <c r="O68" s="14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4"/>
      <c r="O69" s="14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4"/>
      <c r="O70" s="14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4"/>
      <c r="O71" s="14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4"/>
      <c r="O72" s="14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4"/>
      <c r="O73" s="14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4"/>
      <c r="O74" s="1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4"/>
      <c r="O75" s="14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4"/>
      <c r="O76" s="14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4"/>
      <c r="O77" s="14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4"/>
      <c r="O78" s="14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4"/>
      <c r="O79" s="14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4"/>
      <c r="O80" s="14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4"/>
      <c r="O81" s="14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4"/>
      <c r="O82" s="14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4"/>
      <c r="O83" s="14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4"/>
      <c r="O84" s="1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4"/>
      <c r="O85" s="14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5"/>
      <c r="O86" s="15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6"/>
      <c r="O87" s="16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91" spans="14:256" ht="12.75" customHeight="1" x14ac:dyDescent="0.2">
      <c r="N91" s="16"/>
      <c r="O91" s="16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6"/>
      <c r="O92" s="16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6"/>
      <c r="O93" s="16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6"/>
      <c r="O94" s="16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7" spans="14:256" ht="12.75" customHeight="1" x14ac:dyDescent="0.2">
      <c r="N97" s="16"/>
      <c r="O97" s="16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</sheetData>
  <sheetProtection selectLockedCells="1" selectUnlockedCells="1"/>
  <mergeCells count="11">
    <mergeCell ref="L19:P19"/>
    <mergeCell ref="A1:D1"/>
    <mergeCell ref="A2:D2"/>
    <mergeCell ref="A4:P4"/>
    <mergeCell ref="A7:G7"/>
    <mergeCell ref="A8:P8"/>
    <mergeCell ref="A9:P9"/>
    <mergeCell ref="B11:C11"/>
    <mergeCell ref="L14:P14"/>
    <mergeCell ref="L15:P15"/>
    <mergeCell ref="L16:P16"/>
  </mergeCells>
  <pageMargins left="0.51181102362204722" right="0.19685039370078741" top="0.19685039370078741" bottom="0.35433070866141736" header="0.19685039370078741" footer="0.19685039370078741"/>
  <pageSetup paperSize="9" scale="95" firstPageNumber="53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YHDP9</vt:lpstr>
      <vt:lpstr>YHDP10</vt:lpstr>
      <vt:lpstr>YHDP11</vt:lpstr>
      <vt:lpstr>SB50.1</vt:lpstr>
      <vt:lpstr>SB48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2023-09-21T09:18:25Z</cp:lastPrinted>
  <dcterms:created xsi:type="dcterms:W3CDTF">2020-08-16T01:57:38Z</dcterms:created>
  <dcterms:modified xsi:type="dcterms:W3CDTF">2023-09-21T09:19:26Z</dcterms:modified>
</cp:coreProperties>
</file>